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30"/>
  <workbookPr codeName="ThisWorkbook" defaultThemeVersion="124226"/>
  <mc:AlternateContent xmlns:mc="http://schemas.openxmlformats.org/markup-compatibility/2006">
    <mc:Choice Requires="x15">
      <x15ac:absPath xmlns:x15ac="http://schemas.microsoft.com/office/spreadsheetml/2010/11/ac" url="\\192.168.10.11\Duomenys\08_RAA\ED2201_Nemenčinės TP\Darbo projektas\!Atidavimai\PVA-T6 signalu sarasas\III skaitymas\word\"/>
    </mc:Choice>
  </mc:AlternateContent>
  <xr:revisionPtr revIDLastSave="0" documentId="13_ncr:1_{2DF19BBD-F01C-44D7-86E8-E89E0AF6B5AC}" xr6:coauthVersionLast="47" xr6:coauthVersionMax="47" xr10:uidLastSave="{00000000-0000-0000-0000-000000000000}"/>
  <bookViews>
    <workbookView xWindow="38280" yWindow="-120" windowWidth="38640" windowHeight="21120" tabRatio="706" xr2:uid="{00000000-000D-0000-FFFF-FFFF00000000}"/>
  </bookViews>
  <sheets>
    <sheet name="Telesignalizacija" sheetId="4" r:id="rId1"/>
    <sheet name="Diskretinis valdymas" sheetId="6794" r:id="rId2"/>
    <sheet name="Telematav-RAA" sheetId="5" r:id="rId3"/>
    <sheet name="Telematav-MDV" sheetId="6789" r:id="rId4"/>
    <sheet name="Sign_Grupės" sheetId="6788" r:id="rId5"/>
    <sheet name="TM_calc--" sheetId="6790" r:id="rId6"/>
    <sheet name="Rek._etapų lentelė--" sheetId="6791" r:id="rId7"/>
    <sheet name="ASDU-" sheetId="6792" r:id="rId8"/>
    <sheet name="Signalų tikrinimas" sheetId="6796" r:id="rId9"/>
  </sheets>
  <definedNames>
    <definedName name="_xlnm._FilterDatabase" localSheetId="1" hidden="1">'Diskretinis valdymas'!#REF!</definedName>
    <definedName name="_xlnm._FilterDatabase" localSheetId="3" hidden="1">'Telematav-MDV'!$T$2:$T$63</definedName>
    <definedName name="_xlnm._FilterDatabase" localSheetId="2" hidden="1">'Telematav-RAA'!$Y$2:$Y$1193</definedName>
    <definedName name="_xlnm.Print_Area" localSheetId="1">'Diskretinis valdymas'!$A$1:$AC$48</definedName>
    <definedName name="_xlnm.Print_Area" localSheetId="4">Sign_Grupės!$A$1:$F$121</definedName>
    <definedName name="_xlnm.Print_Area" localSheetId="3">'Telematav-MDV'!$A$1:$AB$63</definedName>
    <definedName name="_xlnm.Print_Area" localSheetId="2">'Telematav-RAA'!$A$1:$AE$44</definedName>
    <definedName name="_xlnm.Print_Area" localSheetId="0">Telesignalizacija!$A$1:$AF$258</definedName>
    <definedName name="_xlnm.Print_Area" localSheetId="5">'TM_calc--'!$A$1:$G$13</definedName>
    <definedName name="_xlnm.Print_Titles" localSheetId="1">'Diskretinis valdymas'!$2:$5</definedName>
    <definedName name="_xlnm.Print_Titles" localSheetId="4">Sign_Grupės!$1:$3</definedName>
    <definedName name="_xlnm.Print_Titles" localSheetId="3">'Telematav-MDV'!$2:$5</definedName>
    <definedName name="_xlnm.Print_Titles" localSheetId="2">'Telematav-RAA'!$2:$5</definedName>
    <definedName name="_xlnm.Print_Titles" localSheetId="0">Telesignalizacija!$2:$5</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6796" l="1"/>
  <c r="B4" i="6796"/>
  <c r="B5" i="6796"/>
  <c r="B6" i="6796"/>
  <c r="B7" i="6796"/>
  <c r="B8" i="6796"/>
  <c r="B9" i="6796"/>
  <c r="B10" i="6796"/>
  <c r="B11" i="6796"/>
  <c r="B12" i="6796"/>
  <c r="B13" i="6796"/>
  <c r="C13" i="6796" s="1"/>
  <c r="B14" i="6796"/>
  <c r="A14" i="6796" s="1"/>
  <c r="B15" i="6796"/>
  <c r="C15" i="6796" s="1"/>
  <c r="B16" i="6796"/>
  <c r="A16" i="6796" s="1"/>
  <c r="B17" i="6796"/>
  <c r="A17" i="6796" s="1"/>
  <c r="B18" i="6796"/>
  <c r="B19" i="6796"/>
  <c r="B20" i="6796"/>
  <c r="B21" i="6796"/>
  <c r="B22" i="6796"/>
  <c r="B23" i="6796"/>
  <c r="B24" i="6796"/>
  <c r="B25" i="6796"/>
  <c r="C25" i="6796" s="1"/>
  <c r="B26" i="6796"/>
  <c r="A26" i="6796" s="1"/>
  <c r="B27" i="6796"/>
  <c r="C27" i="6796" s="1"/>
  <c r="B28" i="6796"/>
  <c r="C28" i="6796" s="1"/>
  <c r="B29" i="6796"/>
  <c r="B30" i="6796"/>
  <c r="C30" i="6796" s="1"/>
  <c r="B31" i="6796"/>
  <c r="A31" i="6796" s="1"/>
  <c r="B32" i="6796"/>
  <c r="A32" i="6796" s="1"/>
  <c r="B33" i="6796"/>
  <c r="A33" i="6796" s="1"/>
  <c r="B34" i="6796"/>
  <c r="B35" i="6796"/>
  <c r="B36" i="6796"/>
  <c r="A36" i="6796" s="1"/>
  <c r="B37" i="6796"/>
  <c r="A37" i="6796" s="1"/>
  <c r="B38" i="6796"/>
  <c r="C38" i="6796" s="1"/>
  <c r="B39" i="6796"/>
  <c r="C39" i="6796" s="1"/>
  <c r="B40" i="6796"/>
  <c r="B41" i="6796"/>
  <c r="A41" i="6796" s="1"/>
  <c r="B42" i="6796"/>
  <c r="B43" i="6796"/>
  <c r="C43" i="6796" s="1"/>
  <c r="B44" i="6796"/>
  <c r="C44" i="6796" s="1"/>
  <c r="B45" i="6796"/>
  <c r="B46" i="6796"/>
  <c r="A46" i="6796" s="1"/>
  <c r="B47" i="6796"/>
  <c r="C47" i="6796" s="1"/>
  <c r="B48" i="6796"/>
  <c r="A48" i="6796" s="1"/>
  <c r="B49" i="6796"/>
  <c r="A49" i="6796" s="1"/>
  <c r="B50" i="6796"/>
  <c r="B51" i="6796"/>
  <c r="B52" i="6796"/>
  <c r="B53" i="6796"/>
  <c r="C53" i="6796" s="1"/>
  <c r="B54" i="6796"/>
  <c r="C54" i="6796" s="1"/>
  <c r="B55" i="6796"/>
  <c r="C55" i="6796" s="1"/>
  <c r="B56" i="6796"/>
  <c r="C3" i="6796"/>
  <c r="C4" i="6796"/>
  <c r="C5" i="6796"/>
  <c r="C6" i="6796"/>
  <c r="C7" i="6796"/>
  <c r="C8" i="6796"/>
  <c r="C9" i="6796"/>
  <c r="C10" i="6796"/>
  <c r="C11" i="6796"/>
  <c r="C12" i="6796"/>
  <c r="C16" i="6796"/>
  <c r="C18" i="6796"/>
  <c r="C19" i="6796"/>
  <c r="C20" i="6796"/>
  <c r="C21" i="6796"/>
  <c r="C22" i="6796"/>
  <c r="C23" i="6796"/>
  <c r="C24" i="6796"/>
  <c r="C29" i="6796"/>
  <c r="C32" i="6796"/>
  <c r="C34" i="6796"/>
  <c r="C35" i="6796"/>
  <c r="C40" i="6796"/>
  <c r="C42" i="6796"/>
  <c r="C45" i="6796"/>
  <c r="C50" i="6796"/>
  <c r="C51" i="6796"/>
  <c r="C52" i="6796"/>
  <c r="C56" i="6796"/>
  <c r="A3" i="6796"/>
  <c r="A4" i="6796"/>
  <c r="A5" i="6796"/>
  <c r="A6" i="6796"/>
  <c r="A7" i="6796"/>
  <c r="A8" i="6796"/>
  <c r="A9" i="6796"/>
  <c r="A10" i="6796"/>
  <c r="A11" i="6796"/>
  <c r="A12" i="6796"/>
  <c r="A18" i="6796"/>
  <c r="A19" i="6796"/>
  <c r="A20" i="6796"/>
  <c r="A21" i="6796"/>
  <c r="A22" i="6796"/>
  <c r="A23" i="6796"/>
  <c r="A24" i="6796"/>
  <c r="A29" i="6796"/>
  <c r="A30" i="6796"/>
  <c r="A34" i="6796"/>
  <c r="A35" i="6796"/>
  <c r="A40" i="6796"/>
  <c r="A42" i="6796"/>
  <c r="A43" i="6796"/>
  <c r="A44" i="6796"/>
  <c r="A45" i="6796"/>
  <c r="A50" i="6796"/>
  <c r="A51" i="6796"/>
  <c r="A52" i="6796"/>
  <c r="A53" i="6796"/>
  <c r="A56" i="6796"/>
  <c r="C31" i="6796" l="1"/>
  <c r="A15" i="6796"/>
  <c r="C46" i="6796"/>
  <c r="A47" i="6796"/>
  <c r="C41" i="6796"/>
  <c r="A55" i="6796"/>
  <c r="C49" i="6796"/>
  <c r="A54" i="6796"/>
  <c r="C48" i="6796"/>
  <c r="C17" i="6796"/>
  <c r="C14" i="6796"/>
  <c r="A13" i="6796"/>
  <c r="C33" i="6796"/>
  <c r="C37" i="6796"/>
  <c r="C36" i="6796"/>
  <c r="A39" i="6796"/>
  <c r="A38" i="6796"/>
  <c r="A28" i="6796"/>
  <c r="A27" i="6796"/>
  <c r="C26" i="6796"/>
  <c r="A25" i="6796"/>
  <c r="B57" i="6796"/>
  <c r="B58" i="6796"/>
  <c r="C58" i="6796" s="1"/>
  <c r="B59" i="6796"/>
  <c r="C59" i="6796" s="1"/>
  <c r="B60" i="6796"/>
  <c r="B61" i="6796"/>
  <c r="B62" i="6796"/>
  <c r="C62" i="6796" s="1"/>
  <c r="B63" i="6796"/>
  <c r="C63" i="6796" s="1"/>
  <c r="B64" i="6796"/>
  <c r="C64" i="6796" s="1"/>
  <c r="B65" i="6796"/>
  <c r="C65" i="6796" s="1"/>
  <c r="B66" i="6796"/>
  <c r="C66" i="6796" s="1"/>
  <c r="B67" i="6796"/>
  <c r="B68" i="6796"/>
  <c r="B69" i="6796"/>
  <c r="B70" i="6796"/>
  <c r="B71" i="6796"/>
  <c r="B72" i="6796"/>
  <c r="B73" i="6796"/>
  <c r="B74" i="6796"/>
  <c r="B75" i="6796"/>
  <c r="B76" i="6796"/>
  <c r="B77" i="6796"/>
  <c r="B78" i="6796"/>
  <c r="B79" i="6796"/>
  <c r="B80" i="6796"/>
  <c r="B81" i="6796"/>
  <c r="B82" i="6796"/>
  <c r="B83" i="6796"/>
  <c r="B84" i="6796"/>
  <c r="B85" i="6796"/>
  <c r="B86" i="6796"/>
  <c r="B87" i="6796"/>
  <c r="B88" i="6796"/>
  <c r="B89" i="6796"/>
  <c r="B90" i="6796"/>
  <c r="B91" i="6796"/>
  <c r="B92" i="6796"/>
  <c r="B93" i="6796"/>
  <c r="B94" i="6796"/>
  <c r="B95" i="6796"/>
  <c r="B96" i="6796"/>
  <c r="B97" i="6796"/>
  <c r="B98" i="6796"/>
  <c r="B99" i="6796"/>
  <c r="B100" i="6796"/>
  <c r="B101" i="6796"/>
  <c r="B102" i="6796"/>
  <c r="B103" i="6796"/>
  <c r="B104" i="6796"/>
  <c r="B105" i="6796"/>
  <c r="B106" i="6796"/>
  <c r="B107" i="6796"/>
  <c r="B108" i="6796"/>
  <c r="B109" i="6796"/>
  <c r="B110" i="6796"/>
  <c r="B111" i="6796"/>
  <c r="B112" i="6796"/>
  <c r="B113" i="6796"/>
  <c r="B114" i="6796"/>
  <c r="B115" i="6796"/>
  <c r="B116" i="6796"/>
  <c r="B117" i="6796"/>
  <c r="B118" i="6796"/>
  <c r="B119" i="6796"/>
  <c r="B120" i="6796"/>
  <c r="B121" i="6796"/>
  <c r="B122" i="6796"/>
  <c r="B123" i="6796"/>
  <c r="B124" i="6796"/>
  <c r="B125" i="6796"/>
  <c r="B126" i="6796"/>
  <c r="B127" i="6796"/>
  <c r="B128" i="6796"/>
  <c r="B129" i="6796"/>
  <c r="B130" i="6796"/>
  <c r="B131" i="6796"/>
  <c r="B132" i="6796"/>
  <c r="B133" i="6796"/>
  <c r="B134" i="6796"/>
  <c r="B135" i="6796"/>
  <c r="B136" i="6796"/>
  <c r="B137" i="6796"/>
  <c r="B138" i="6796"/>
  <c r="B139" i="6796"/>
  <c r="B140" i="6796"/>
  <c r="B141" i="6796"/>
  <c r="B142" i="6796"/>
  <c r="B143" i="6796"/>
  <c r="B144" i="6796"/>
  <c r="B145" i="6796"/>
  <c r="B146" i="6796"/>
  <c r="B147" i="6796"/>
  <c r="B148" i="6796"/>
  <c r="B149" i="6796"/>
  <c r="B150" i="6796"/>
  <c r="B151" i="6796"/>
  <c r="B152" i="6796"/>
  <c r="B153" i="6796"/>
  <c r="B154" i="6796"/>
  <c r="B155" i="6796"/>
  <c r="B156" i="6796"/>
  <c r="B157" i="6796"/>
  <c r="B158" i="6796"/>
  <c r="B159" i="6796"/>
  <c r="B160" i="6796"/>
  <c r="B161" i="6796"/>
  <c r="B162" i="6796"/>
  <c r="B163" i="6796"/>
  <c r="B164" i="6796"/>
  <c r="B165" i="6796"/>
  <c r="B166" i="6796"/>
  <c r="B167" i="6796"/>
  <c r="B168" i="6796"/>
  <c r="B169" i="6796"/>
  <c r="B170" i="6796"/>
  <c r="B171" i="6796"/>
  <c r="B172" i="6796"/>
  <c r="B173" i="6796"/>
  <c r="B174" i="6796"/>
  <c r="B175" i="6796"/>
  <c r="B176" i="6796"/>
  <c r="B177" i="6796"/>
  <c r="B178" i="6796"/>
  <c r="B179" i="6796"/>
  <c r="B180" i="6796"/>
  <c r="B181" i="6796"/>
  <c r="B182" i="6796"/>
  <c r="B183" i="6796"/>
  <c r="B184" i="6796"/>
  <c r="B185" i="6796"/>
  <c r="B186" i="6796"/>
  <c r="B187" i="6796"/>
  <c r="B188" i="6796"/>
  <c r="B189" i="6796"/>
  <c r="B190" i="6796"/>
  <c r="B191" i="6796"/>
  <c r="B192" i="6796"/>
  <c r="B193" i="6796"/>
  <c r="B194" i="6796"/>
  <c r="B195" i="6796"/>
  <c r="B196" i="6796"/>
  <c r="B197" i="6796"/>
  <c r="B198" i="6796"/>
  <c r="B199" i="6796"/>
  <c r="B200" i="6796"/>
  <c r="B201" i="6796"/>
  <c r="B202" i="6796"/>
  <c r="B203" i="6796"/>
  <c r="B204" i="6796"/>
  <c r="B205" i="6796"/>
  <c r="B206" i="6796"/>
  <c r="B207" i="6796"/>
  <c r="B208" i="6796"/>
  <c r="B209" i="6796"/>
  <c r="B210" i="6796"/>
  <c r="B211" i="6796"/>
  <c r="B212" i="6796"/>
  <c r="B213" i="6796"/>
  <c r="B214" i="6796"/>
  <c r="B215" i="6796"/>
  <c r="B216" i="6796"/>
  <c r="B217" i="6796"/>
  <c r="B218" i="6796"/>
  <c r="B219" i="6796"/>
  <c r="B220" i="6796"/>
  <c r="B221" i="6796"/>
  <c r="B222" i="6796"/>
  <c r="B223" i="6796"/>
  <c r="B224" i="6796"/>
  <c r="B225" i="6796"/>
  <c r="B226" i="6796"/>
  <c r="B227" i="6796"/>
  <c r="B228" i="6796"/>
  <c r="B229" i="6796"/>
  <c r="B230" i="6796"/>
  <c r="B231" i="6796"/>
  <c r="B232" i="6796"/>
  <c r="B233" i="6796"/>
  <c r="B234" i="6796"/>
  <c r="B235" i="6796"/>
  <c r="B236" i="6796"/>
  <c r="B237" i="6796"/>
  <c r="B238" i="6796"/>
  <c r="B239" i="6796"/>
  <c r="B240" i="6796"/>
  <c r="B241" i="6796"/>
  <c r="B242" i="6796"/>
  <c r="B243" i="6796"/>
  <c r="B244" i="6796"/>
  <c r="B245" i="6796"/>
  <c r="B246" i="6796"/>
  <c r="C57" i="6796" l="1"/>
  <c r="A57" i="6796"/>
  <c r="A62" i="6796"/>
  <c r="A63" i="6796"/>
  <c r="A64" i="6796"/>
  <c r="A65" i="6796"/>
  <c r="A66" i="6796"/>
  <c r="C67" i="6796"/>
  <c r="A68" i="6796"/>
  <c r="A69" i="6796"/>
  <c r="A70" i="6796"/>
  <c r="C60" i="6796"/>
  <c r="B377" i="6796"/>
  <c r="C377" i="6796" s="1"/>
  <c r="B376" i="6796"/>
  <c r="C376" i="6796" s="1"/>
  <c r="B375" i="6796"/>
  <c r="C375" i="6796" s="1"/>
  <c r="B374" i="6796"/>
  <c r="C374" i="6796" s="1"/>
  <c r="B373" i="6796"/>
  <c r="C373" i="6796" s="1"/>
  <c r="B372" i="6796"/>
  <c r="A372" i="6796" s="1"/>
  <c r="B371" i="6796"/>
  <c r="C371" i="6796" s="1"/>
  <c r="B370" i="6796"/>
  <c r="A370" i="6796" s="1"/>
  <c r="B369" i="6796"/>
  <c r="C369" i="6796" s="1"/>
  <c r="B368" i="6796"/>
  <c r="A368" i="6796" s="1"/>
  <c r="B367" i="6796"/>
  <c r="A367" i="6796" s="1"/>
  <c r="B366" i="6796"/>
  <c r="C366" i="6796" s="1"/>
  <c r="B365" i="6796"/>
  <c r="A365" i="6796" s="1"/>
  <c r="B364" i="6796"/>
  <c r="A364" i="6796" s="1"/>
  <c r="B363" i="6796"/>
  <c r="C363" i="6796" s="1"/>
  <c r="B362" i="6796"/>
  <c r="A362" i="6796" s="1"/>
  <c r="B361" i="6796"/>
  <c r="C361" i="6796" s="1"/>
  <c r="B360" i="6796"/>
  <c r="C360" i="6796" s="1"/>
  <c r="B359" i="6796"/>
  <c r="C359" i="6796" s="1"/>
  <c r="B358" i="6796"/>
  <c r="C358" i="6796" s="1"/>
  <c r="B357" i="6796"/>
  <c r="A357" i="6796" s="1"/>
  <c r="B356" i="6796"/>
  <c r="A356" i="6796" s="1"/>
  <c r="B355" i="6796"/>
  <c r="C355" i="6796" s="1"/>
  <c r="B354" i="6796"/>
  <c r="A354" i="6796" s="1"/>
  <c r="B353" i="6796"/>
  <c r="C353" i="6796" s="1"/>
  <c r="B352" i="6796"/>
  <c r="A352" i="6796" s="1"/>
  <c r="B351" i="6796"/>
  <c r="A351" i="6796" s="1"/>
  <c r="B350" i="6796"/>
  <c r="C350" i="6796" s="1"/>
  <c r="B349" i="6796"/>
  <c r="A349" i="6796" s="1"/>
  <c r="B348" i="6796"/>
  <c r="A348" i="6796" s="1"/>
  <c r="B347" i="6796"/>
  <c r="C347" i="6796" s="1"/>
  <c r="B346" i="6796"/>
  <c r="A346" i="6796" s="1"/>
  <c r="B345" i="6796"/>
  <c r="C345" i="6796" s="1"/>
  <c r="B344" i="6796"/>
  <c r="C344" i="6796" s="1"/>
  <c r="B343" i="6796"/>
  <c r="C343" i="6796" s="1"/>
  <c r="B342" i="6796"/>
  <c r="C342" i="6796" s="1"/>
  <c r="B341" i="6796"/>
  <c r="A341" i="6796" s="1"/>
  <c r="B340" i="6796"/>
  <c r="A340" i="6796" s="1"/>
  <c r="B339" i="6796"/>
  <c r="C339" i="6796" s="1"/>
  <c r="B338" i="6796"/>
  <c r="A338" i="6796" s="1"/>
  <c r="B337" i="6796"/>
  <c r="C337" i="6796" s="1"/>
  <c r="B336" i="6796"/>
  <c r="A336" i="6796" s="1"/>
  <c r="B335" i="6796"/>
  <c r="A335" i="6796" s="1"/>
  <c r="B334" i="6796"/>
  <c r="C334" i="6796" s="1"/>
  <c r="B333" i="6796"/>
  <c r="A333" i="6796" s="1"/>
  <c r="B332" i="6796"/>
  <c r="A332" i="6796" s="1"/>
  <c r="B331" i="6796"/>
  <c r="C331" i="6796" s="1"/>
  <c r="B330" i="6796"/>
  <c r="A330" i="6796" s="1"/>
  <c r="B329" i="6796"/>
  <c r="C329" i="6796" s="1"/>
  <c r="B328" i="6796"/>
  <c r="C328" i="6796" s="1"/>
  <c r="B327" i="6796"/>
  <c r="C327" i="6796" s="1"/>
  <c r="B326" i="6796"/>
  <c r="C326" i="6796" s="1"/>
  <c r="B325" i="6796"/>
  <c r="A325" i="6796" s="1"/>
  <c r="B324" i="6796"/>
  <c r="A324" i="6796" s="1"/>
  <c r="B323" i="6796"/>
  <c r="C323" i="6796" s="1"/>
  <c r="B322" i="6796"/>
  <c r="A322" i="6796" s="1"/>
  <c r="B321" i="6796"/>
  <c r="C321" i="6796" s="1"/>
  <c r="B320" i="6796"/>
  <c r="A320" i="6796" s="1"/>
  <c r="B319" i="6796"/>
  <c r="A319" i="6796" s="1"/>
  <c r="B318" i="6796"/>
  <c r="C318" i="6796" s="1"/>
  <c r="B317" i="6796"/>
  <c r="A317" i="6796" s="1"/>
  <c r="B316" i="6796"/>
  <c r="A316" i="6796" s="1"/>
  <c r="B315" i="6796"/>
  <c r="C315" i="6796" s="1"/>
  <c r="B314" i="6796"/>
  <c r="A314" i="6796" s="1"/>
  <c r="B313" i="6796"/>
  <c r="C313" i="6796" s="1"/>
  <c r="B312" i="6796"/>
  <c r="C312" i="6796" s="1"/>
  <c r="B311" i="6796"/>
  <c r="C311" i="6796" s="1"/>
  <c r="B310" i="6796"/>
  <c r="C310" i="6796" s="1"/>
  <c r="B309" i="6796"/>
  <c r="A309" i="6796" s="1"/>
  <c r="B308" i="6796"/>
  <c r="A308" i="6796" s="1"/>
  <c r="B307" i="6796"/>
  <c r="C307" i="6796" s="1"/>
  <c r="B306" i="6796"/>
  <c r="A306" i="6796" s="1"/>
  <c r="B305" i="6796"/>
  <c r="C305" i="6796" s="1"/>
  <c r="B304" i="6796"/>
  <c r="A304" i="6796" s="1"/>
  <c r="B303" i="6796"/>
  <c r="A303" i="6796" s="1"/>
  <c r="B302" i="6796"/>
  <c r="C302" i="6796" s="1"/>
  <c r="B301" i="6796"/>
  <c r="A301" i="6796" s="1"/>
  <c r="B300" i="6796"/>
  <c r="A300" i="6796" s="1"/>
  <c r="B299" i="6796"/>
  <c r="C299" i="6796" s="1"/>
  <c r="B298" i="6796"/>
  <c r="A298" i="6796" s="1"/>
  <c r="B297" i="6796"/>
  <c r="C297" i="6796" s="1"/>
  <c r="B296" i="6796"/>
  <c r="C296" i="6796" s="1"/>
  <c r="B295" i="6796"/>
  <c r="C295" i="6796" s="1"/>
  <c r="B294" i="6796"/>
  <c r="C294" i="6796" s="1"/>
  <c r="B293" i="6796"/>
  <c r="C293" i="6796" s="1"/>
  <c r="B292" i="6796"/>
  <c r="A292" i="6796" s="1"/>
  <c r="B291" i="6796"/>
  <c r="C291" i="6796" s="1"/>
  <c r="B290" i="6796"/>
  <c r="A290" i="6796" s="1"/>
  <c r="B289" i="6796"/>
  <c r="C289" i="6796" s="1"/>
  <c r="B288" i="6796"/>
  <c r="A288" i="6796" s="1"/>
  <c r="B287" i="6796"/>
  <c r="A287" i="6796" s="1"/>
  <c r="B286" i="6796"/>
  <c r="C286" i="6796" s="1"/>
  <c r="B285" i="6796"/>
  <c r="A285" i="6796" s="1"/>
  <c r="B284" i="6796"/>
  <c r="A284" i="6796" s="1"/>
  <c r="B283" i="6796"/>
  <c r="C283" i="6796" s="1"/>
  <c r="B282" i="6796"/>
  <c r="A282" i="6796" s="1"/>
  <c r="B281" i="6796"/>
  <c r="C281" i="6796" s="1"/>
  <c r="B280" i="6796"/>
  <c r="C280" i="6796" s="1"/>
  <c r="B279" i="6796"/>
  <c r="C279" i="6796" s="1"/>
  <c r="B278" i="6796"/>
  <c r="C278" i="6796" s="1"/>
  <c r="B277" i="6796"/>
  <c r="C277" i="6796" s="1"/>
  <c r="B276" i="6796"/>
  <c r="A276" i="6796" s="1"/>
  <c r="B275" i="6796"/>
  <c r="C275" i="6796" s="1"/>
  <c r="B274" i="6796"/>
  <c r="A274" i="6796" s="1"/>
  <c r="B273" i="6796"/>
  <c r="C273" i="6796" s="1"/>
  <c r="B272" i="6796"/>
  <c r="A272" i="6796" s="1"/>
  <c r="B271" i="6796"/>
  <c r="A271" i="6796" s="1"/>
  <c r="B270" i="6796"/>
  <c r="C270" i="6796" s="1"/>
  <c r="B269" i="6796"/>
  <c r="A269" i="6796" s="1"/>
  <c r="B268" i="6796"/>
  <c r="A268" i="6796" s="1"/>
  <c r="B267" i="6796"/>
  <c r="C267" i="6796" s="1"/>
  <c r="B266" i="6796"/>
  <c r="A266" i="6796" s="1"/>
  <c r="B265" i="6796"/>
  <c r="C265" i="6796" s="1"/>
  <c r="B264" i="6796"/>
  <c r="C264" i="6796" s="1"/>
  <c r="B263" i="6796"/>
  <c r="C263" i="6796" s="1"/>
  <c r="B262" i="6796"/>
  <c r="A262" i="6796" s="1"/>
  <c r="B261" i="6796"/>
  <c r="C261" i="6796" s="1"/>
  <c r="B260" i="6796"/>
  <c r="A260" i="6796" s="1"/>
  <c r="B259" i="6796"/>
  <c r="C259" i="6796" s="1"/>
  <c r="B258" i="6796"/>
  <c r="A258" i="6796" s="1"/>
  <c r="B257" i="6796"/>
  <c r="C257" i="6796" s="1"/>
  <c r="B256" i="6796"/>
  <c r="A256" i="6796" s="1"/>
  <c r="B255" i="6796"/>
  <c r="A255" i="6796" s="1"/>
  <c r="B254" i="6796"/>
  <c r="C254" i="6796" s="1"/>
  <c r="B253" i="6796"/>
  <c r="A253" i="6796" s="1"/>
  <c r="B252" i="6796"/>
  <c r="A252" i="6796" s="1"/>
  <c r="B251" i="6796"/>
  <c r="C251" i="6796" s="1"/>
  <c r="B250" i="6796"/>
  <c r="A250" i="6796" s="1"/>
  <c r="B249" i="6796"/>
  <c r="C249" i="6796" s="1"/>
  <c r="B248" i="6796"/>
  <c r="C248" i="6796" s="1"/>
  <c r="B247" i="6796"/>
  <c r="C247" i="6796" s="1"/>
  <c r="A246" i="6796"/>
  <c r="C245" i="6796"/>
  <c r="A244" i="6796"/>
  <c r="C243" i="6796"/>
  <c r="A242" i="6796"/>
  <c r="C241" i="6796"/>
  <c r="A240" i="6796"/>
  <c r="A239" i="6796"/>
  <c r="C238" i="6796"/>
  <c r="A237" i="6796"/>
  <c r="A236" i="6796"/>
  <c r="C235" i="6796"/>
  <c r="A234" i="6796"/>
  <c r="C233" i="6796"/>
  <c r="C232" i="6796"/>
  <c r="C231" i="6796"/>
  <c r="C230" i="6796"/>
  <c r="C229" i="6796"/>
  <c r="A228" i="6796"/>
  <c r="C227" i="6796"/>
  <c r="A226" i="6796"/>
  <c r="C225" i="6796"/>
  <c r="A224" i="6796"/>
  <c r="A223" i="6796"/>
  <c r="C222" i="6796"/>
  <c r="A221" i="6796"/>
  <c r="A220" i="6796"/>
  <c r="C219" i="6796"/>
  <c r="A218" i="6796"/>
  <c r="C217" i="6796"/>
  <c r="C216" i="6796"/>
  <c r="C215" i="6796"/>
  <c r="C214" i="6796"/>
  <c r="C213" i="6796"/>
  <c r="A212" i="6796"/>
  <c r="C211" i="6796"/>
  <c r="A210" i="6796"/>
  <c r="C209" i="6796"/>
  <c r="A208" i="6796"/>
  <c r="A207" i="6796"/>
  <c r="C206" i="6796"/>
  <c r="A205" i="6796"/>
  <c r="A204" i="6796"/>
  <c r="C203" i="6796"/>
  <c r="A202" i="6796"/>
  <c r="C201" i="6796"/>
  <c r="C200" i="6796"/>
  <c r="C199" i="6796"/>
  <c r="C198" i="6796"/>
  <c r="C197" i="6796"/>
  <c r="A196" i="6796"/>
  <c r="C195" i="6796"/>
  <c r="A194" i="6796"/>
  <c r="C193" i="6796"/>
  <c r="A192" i="6796"/>
  <c r="A191" i="6796"/>
  <c r="C190" i="6796"/>
  <c r="A189" i="6796"/>
  <c r="A188" i="6796"/>
  <c r="C187" i="6796"/>
  <c r="A186" i="6796"/>
  <c r="C185" i="6796"/>
  <c r="C184" i="6796"/>
  <c r="C183" i="6796"/>
  <c r="C182" i="6796"/>
  <c r="C181" i="6796"/>
  <c r="A180" i="6796"/>
  <c r="C179" i="6796"/>
  <c r="A178" i="6796"/>
  <c r="C177" i="6796"/>
  <c r="A176" i="6796"/>
  <c r="A175" i="6796"/>
  <c r="C174" i="6796"/>
  <c r="A173" i="6796"/>
  <c r="A172" i="6796"/>
  <c r="C171" i="6796"/>
  <c r="A170" i="6796"/>
  <c r="C169" i="6796"/>
  <c r="C168" i="6796"/>
  <c r="C167" i="6796"/>
  <c r="A166" i="6796"/>
  <c r="C165" i="6796"/>
  <c r="A164" i="6796"/>
  <c r="C163" i="6796"/>
  <c r="A162" i="6796"/>
  <c r="C161" i="6796"/>
  <c r="A160" i="6796"/>
  <c r="A159" i="6796"/>
  <c r="C158" i="6796"/>
  <c r="A157" i="6796"/>
  <c r="A156" i="6796"/>
  <c r="C155" i="6796"/>
  <c r="A154" i="6796"/>
  <c r="C153" i="6796"/>
  <c r="C152" i="6796"/>
  <c r="C151" i="6796"/>
  <c r="C150" i="6796"/>
  <c r="C149" i="6796"/>
  <c r="A148" i="6796"/>
  <c r="C147" i="6796"/>
  <c r="A146" i="6796"/>
  <c r="C145" i="6796"/>
  <c r="A144" i="6796"/>
  <c r="A143" i="6796"/>
  <c r="C142" i="6796"/>
  <c r="A141" i="6796"/>
  <c r="A140" i="6796"/>
  <c r="C139" i="6796"/>
  <c r="A138" i="6796"/>
  <c r="C137" i="6796"/>
  <c r="C136" i="6796"/>
  <c r="C135" i="6796"/>
  <c r="C134" i="6796"/>
  <c r="C133" i="6796"/>
  <c r="A132" i="6796"/>
  <c r="C131" i="6796"/>
  <c r="A130" i="6796"/>
  <c r="C129" i="6796"/>
  <c r="A128" i="6796"/>
  <c r="A127" i="6796"/>
  <c r="C126" i="6796"/>
  <c r="A125" i="6796"/>
  <c r="C124" i="6796"/>
  <c r="C123" i="6796"/>
  <c r="A122" i="6796"/>
  <c r="C121" i="6796"/>
  <c r="C120" i="6796"/>
  <c r="C119" i="6796"/>
  <c r="A118" i="6796"/>
  <c r="C117" i="6796"/>
  <c r="A116" i="6796"/>
  <c r="C115" i="6796"/>
  <c r="A114" i="6796"/>
  <c r="C113" i="6796"/>
  <c r="A112" i="6796"/>
  <c r="A111" i="6796"/>
  <c r="C110" i="6796"/>
  <c r="A109" i="6796"/>
  <c r="C108" i="6796"/>
  <c r="C107" i="6796"/>
  <c r="A106" i="6796"/>
  <c r="C105" i="6796"/>
  <c r="C104" i="6796"/>
  <c r="C103" i="6796"/>
  <c r="C102" i="6796"/>
  <c r="C101" i="6796"/>
  <c r="A100" i="6796"/>
  <c r="C99" i="6796"/>
  <c r="A98" i="6796"/>
  <c r="C97" i="6796"/>
  <c r="A96" i="6796"/>
  <c r="A95" i="6796"/>
  <c r="C94" i="6796"/>
  <c r="A93" i="6796"/>
  <c r="C92" i="6796"/>
  <c r="C91" i="6796"/>
  <c r="A90" i="6796"/>
  <c r="C89" i="6796"/>
  <c r="C88" i="6796"/>
  <c r="C87" i="6796"/>
  <c r="A86" i="6796"/>
  <c r="C85" i="6796"/>
  <c r="A84" i="6796"/>
  <c r="C83" i="6796"/>
  <c r="A82" i="6796"/>
  <c r="C81" i="6796"/>
  <c r="A80" i="6796"/>
  <c r="A79" i="6796"/>
  <c r="C78" i="6796"/>
  <c r="A77" i="6796"/>
  <c r="C76" i="6796"/>
  <c r="C75" i="6796"/>
  <c r="A74" i="6796"/>
  <c r="C73" i="6796"/>
  <c r="C72" i="6796"/>
  <c r="A71" i="6796"/>
  <c r="C61" i="6796"/>
  <c r="A61" i="6796"/>
  <c r="A58" i="6796"/>
  <c r="AB8" i="6796" a="1"/>
  <c r="AB8" i="6796" s="1"/>
  <c r="U8" i="6796" a="1"/>
  <c r="U8" i="6796" s="1"/>
  <c r="N8" i="6796" a="1"/>
  <c r="N8" i="6796" s="1"/>
  <c r="G8" i="6796" a="1"/>
  <c r="G8" i="6796" s="1"/>
  <c r="B2" i="6796"/>
  <c r="C2" i="6796" s="1"/>
  <c r="C269" i="6796" l="1"/>
  <c r="C284" i="6796"/>
  <c r="C125" i="6796"/>
  <c r="A142" i="6796"/>
  <c r="C144" i="6796"/>
  <c r="C258" i="6796"/>
  <c r="C352" i="6796"/>
  <c r="C112" i="6796"/>
  <c r="C82" i="6796"/>
  <c r="C348" i="6796"/>
  <c r="C146" i="6796"/>
  <c r="C164" i="6796"/>
  <c r="C77" i="6796"/>
  <c r="C84" i="6796"/>
  <c r="C320" i="6796"/>
  <c r="C138" i="6796"/>
  <c r="A198" i="6796"/>
  <c r="C70" i="6796"/>
  <c r="A150" i="6796"/>
  <c r="A126" i="6796"/>
  <c r="A182" i="6796"/>
  <c r="C304" i="6796"/>
  <c r="C333" i="6796"/>
  <c r="A342" i="6796"/>
  <c r="C106" i="6796"/>
  <c r="C74" i="6796"/>
  <c r="C80" i="6796"/>
  <c r="C93" i="6796"/>
  <c r="C256" i="6796"/>
  <c r="C300" i="6796"/>
  <c r="A94" i="6796"/>
  <c r="C148" i="6796"/>
  <c r="A214" i="6796"/>
  <c r="C220" i="6796"/>
  <c r="C250" i="6796"/>
  <c r="A374" i="6796"/>
  <c r="C228" i="6796"/>
  <c r="C308" i="6796"/>
  <c r="S9" i="6796"/>
  <c r="S8" i="6796"/>
  <c r="T8" i="6796" s="1"/>
  <c r="C189" i="6796"/>
  <c r="C202" i="6796"/>
  <c r="C226" i="6796"/>
  <c r="C116" i="6796"/>
  <c r="C178" i="6796"/>
  <c r="C301" i="6796"/>
  <c r="C354" i="6796"/>
  <c r="C71" i="6796"/>
  <c r="C130" i="6796"/>
  <c r="C154" i="6796"/>
  <c r="C166" i="6796"/>
  <c r="C240" i="6796"/>
  <c r="C252" i="6796"/>
  <c r="A278" i="6796"/>
  <c r="A302" i="6796"/>
  <c r="C69" i="6796"/>
  <c r="C180" i="6796"/>
  <c r="C205" i="6796"/>
  <c r="C253" i="6796"/>
  <c r="C316" i="6796"/>
  <c r="C68" i="6796"/>
  <c r="A2" i="6796"/>
  <c r="C156" i="6796"/>
  <c r="A206" i="6796"/>
  <c r="C218" i="6796"/>
  <c r="C109" i="6796"/>
  <c r="C170" i="6796"/>
  <c r="C244" i="6796"/>
  <c r="A67" i="6796"/>
  <c r="C98" i="6796"/>
  <c r="C221" i="6796"/>
  <c r="C234" i="6796"/>
  <c r="C246" i="6796"/>
  <c r="C162" i="6796"/>
  <c r="C272" i="6796"/>
  <c r="C298" i="6796"/>
  <c r="C322" i="6796"/>
  <c r="C212" i="6796"/>
  <c r="C236" i="6796"/>
  <c r="C285" i="6796"/>
  <c r="C365" i="6796"/>
  <c r="C114" i="6796"/>
  <c r="C176" i="6796"/>
  <c r="C260" i="6796"/>
  <c r="A286" i="6796"/>
  <c r="C86" i="6796"/>
  <c r="C118" i="6796"/>
  <c r="C140" i="6796"/>
  <c r="C160" i="6796"/>
  <c r="A222" i="6796"/>
  <c r="C242" i="6796"/>
  <c r="C262" i="6796"/>
  <c r="A294" i="6796"/>
  <c r="C314" i="6796"/>
  <c r="C324" i="6796"/>
  <c r="C346" i="6796"/>
  <c r="C356" i="6796"/>
  <c r="A78" i="6796"/>
  <c r="A110" i="6796"/>
  <c r="C141" i="6796"/>
  <c r="C172" i="6796"/>
  <c r="C192" i="6796"/>
  <c r="A254" i="6796"/>
  <c r="C274" i="6796"/>
  <c r="A326" i="6796"/>
  <c r="C336" i="6796"/>
  <c r="A358" i="6796"/>
  <c r="C368" i="6796"/>
  <c r="C100" i="6796"/>
  <c r="C132" i="6796"/>
  <c r="C173" i="6796"/>
  <c r="C204" i="6796"/>
  <c r="C224" i="6796"/>
  <c r="C306" i="6796"/>
  <c r="C90" i="6796"/>
  <c r="C122" i="6796"/>
  <c r="A174" i="6796"/>
  <c r="C194" i="6796"/>
  <c r="C266" i="6796"/>
  <c r="C276" i="6796"/>
  <c r="C317" i="6796"/>
  <c r="C338" i="6796"/>
  <c r="C349" i="6796"/>
  <c r="C370" i="6796"/>
  <c r="A102" i="6796"/>
  <c r="A134" i="6796"/>
  <c r="A318" i="6796"/>
  <c r="A350" i="6796"/>
  <c r="C186" i="6796"/>
  <c r="C196" i="6796"/>
  <c r="C237" i="6796"/>
  <c r="C268" i="6796"/>
  <c r="C288" i="6796"/>
  <c r="C330" i="6796"/>
  <c r="C340" i="6796"/>
  <c r="C362" i="6796"/>
  <c r="C372" i="6796"/>
  <c r="A238" i="6796"/>
  <c r="A310" i="6796"/>
  <c r="C157" i="6796"/>
  <c r="C188" i="6796"/>
  <c r="C208" i="6796"/>
  <c r="A270" i="6796"/>
  <c r="C290" i="6796"/>
  <c r="C332" i="6796"/>
  <c r="C364" i="6796"/>
  <c r="A158" i="6796"/>
  <c r="A230" i="6796"/>
  <c r="C96" i="6796"/>
  <c r="C128" i="6796"/>
  <c r="A190" i="6796"/>
  <c r="C210" i="6796"/>
  <c r="C282" i="6796"/>
  <c r="C292" i="6796"/>
  <c r="A334" i="6796"/>
  <c r="A366" i="6796"/>
  <c r="A337" i="6796"/>
  <c r="A353" i="6796"/>
  <c r="A369" i="6796"/>
  <c r="A307" i="6796"/>
  <c r="A323" i="6796"/>
  <c r="A339" i="6796"/>
  <c r="A355" i="6796"/>
  <c r="A371" i="6796"/>
  <c r="A60" i="6796"/>
  <c r="A76" i="6796"/>
  <c r="A83" i="6796"/>
  <c r="A92" i="6796"/>
  <c r="A99" i="6796"/>
  <c r="A108" i="6796"/>
  <c r="A115" i="6796"/>
  <c r="A124" i="6796"/>
  <c r="A131" i="6796"/>
  <c r="A147" i="6796"/>
  <c r="A163" i="6796"/>
  <c r="A179" i="6796"/>
  <c r="A195" i="6796"/>
  <c r="A211" i="6796"/>
  <c r="A227" i="6796"/>
  <c r="A243" i="6796"/>
  <c r="A259" i="6796"/>
  <c r="A275" i="6796"/>
  <c r="A291" i="6796"/>
  <c r="C309" i="6796"/>
  <c r="C325" i="6796"/>
  <c r="C341" i="6796"/>
  <c r="C357" i="6796"/>
  <c r="E8" i="6796"/>
  <c r="F8" i="6796" s="1"/>
  <c r="G9" i="6796" a="1"/>
  <c r="G9" i="6796" s="1"/>
  <c r="U9" i="6796" a="1"/>
  <c r="U9" i="6796" s="1"/>
  <c r="AB9" i="6796" a="1"/>
  <c r="AB9" i="6796" s="1"/>
  <c r="Z9" i="6796"/>
  <c r="Z8" i="6796"/>
  <c r="AA9" i="6796" s="1"/>
  <c r="L8" i="6796"/>
  <c r="C79" i="6796"/>
  <c r="A85" i="6796"/>
  <c r="C95" i="6796"/>
  <c r="A101" i="6796"/>
  <c r="C111" i="6796"/>
  <c r="A117" i="6796"/>
  <c r="C127" i="6796"/>
  <c r="A133" i="6796"/>
  <c r="C143" i="6796"/>
  <c r="A149" i="6796"/>
  <c r="C159" i="6796"/>
  <c r="A165" i="6796"/>
  <c r="C175" i="6796"/>
  <c r="A181" i="6796"/>
  <c r="C191" i="6796"/>
  <c r="A197" i="6796"/>
  <c r="C207" i="6796"/>
  <c r="A213" i="6796"/>
  <c r="C223" i="6796"/>
  <c r="A229" i="6796"/>
  <c r="C239" i="6796"/>
  <c r="A245" i="6796"/>
  <c r="C255" i="6796"/>
  <c r="A261" i="6796"/>
  <c r="C271" i="6796"/>
  <c r="A277" i="6796"/>
  <c r="C287" i="6796"/>
  <c r="A293" i="6796"/>
  <c r="C303" i="6796"/>
  <c r="C319" i="6796"/>
  <c r="C335" i="6796"/>
  <c r="C351" i="6796"/>
  <c r="C367" i="6796"/>
  <c r="A373" i="6796"/>
  <c r="A59" i="6796"/>
  <c r="A75" i="6796"/>
  <c r="A91" i="6796"/>
  <c r="A107" i="6796"/>
  <c r="A123" i="6796"/>
  <c r="A139" i="6796"/>
  <c r="A155" i="6796"/>
  <c r="A171" i="6796"/>
  <c r="A187" i="6796"/>
  <c r="A203" i="6796"/>
  <c r="A219" i="6796"/>
  <c r="A235" i="6796"/>
  <c r="A251" i="6796"/>
  <c r="A267" i="6796"/>
  <c r="A283" i="6796"/>
  <c r="A299" i="6796"/>
  <c r="A315" i="6796"/>
  <c r="A331" i="6796"/>
  <c r="A347" i="6796"/>
  <c r="A363" i="6796"/>
  <c r="A81" i="6796"/>
  <c r="A97" i="6796"/>
  <c r="A113" i="6796"/>
  <c r="A129" i="6796"/>
  <c r="A145" i="6796"/>
  <c r="A161" i="6796"/>
  <c r="A177" i="6796"/>
  <c r="A193" i="6796"/>
  <c r="A209" i="6796"/>
  <c r="A225" i="6796"/>
  <c r="A241" i="6796"/>
  <c r="A257" i="6796"/>
  <c r="A273" i="6796"/>
  <c r="A289" i="6796"/>
  <c r="A305" i="6796"/>
  <c r="A321" i="6796"/>
  <c r="A87" i="6796"/>
  <c r="A103" i="6796"/>
  <c r="A119" i="6796"/>
  <c r="A135" i="6796"/>
  <c r="A151" i="6796"/>
  <c r="A167" i="6796"/>
  <c r="A183" i="6796"/>
  <c r="A199" i="6796"/>
  <c r="A215" i="6796"/>
  <c r="A231" i="6796"/>
  <c r="A247" i="6796"/>
  <c r="A263" i="6796"/>
  <c r="A279" i="6796"/>
  <c r="A295" i="6796"/>
  <c r="A311" i="6796"/>
  <c r="A327" i="6796"/>
  <c r="A343" i="6796"/>
  <c r="A359" i="6796"/>
  <c r="A375" i="6796"/>
  <c r="A72" i="6796"/>
  <c r="A88" i="6796"/>
  <c r="A104" i="6796"/>
  <c r="A120" i="6796"/>
  <c r="A136" i="6796"/>
  <c r="A152" i="6796"/>
  <c r="A168" i="6796"/>
  <c r="A184" i="6796"/>
  <c r="A200" i="6796"/>
  <c r="A216" i="6796"/>
  <c r="A232" i="6796"/>
  <c r="A248" i="6796"/>
  <c r="A264" i="6796"/>
  <c r="A280" i="6796"/>
  <c r="A296" i="6796"/>
  <c r="A312" i="6796"/>
  <c r="A328" i="6796"/>
  <c r="A344" i="6796"/>
  <c r="A360" i="6796"/>
  <c r="A376" i="6796"/>
  <c r="A73" i="6796"/>
  <c r="A89" i="6796"/>
  <c r="A105" i="6796"/>
  <c r="A121" i="6796"/>
  <c r="A137" i="6796"/>
  <c r="A153" i="6796"/>
  <c r="A169" i="6796"/>
  <c r="A185" i="6796"/>
  <c r="A201" i="6796"/>
  <c r="A217" i="6796"/>
  <c r="A233" i="6796"/>
  <c r="A249" i="6796"/>
  <c r="A265" i="6796"/>
  <c r="A281" i="6796"/>
  <c r="A297" i="6796"/>
  <c r="A313" i="6796"/>
  <c r="A329" i="6796"/>
  <c r="A345" i="6796"/>
  <c r="A361" i="6796"/>
  <c r="A377" i="6796"/>
  <c r="T9" i="6796" l="1"/>
  <c r="M8" i="6796"/>
  <c r="N9" i="6796" s="1" a="1"/>
  <c r="N9" i="6796" s="1"/>
  <c r="G10" i="6796" a="1"/>
  <c r="G10" i="6796" s="1"/>
  <c r="AB10" i="6796" a="1"/>
  <c r="AB10" i="6796" s="1"/>
  <c r="AB11" i="6796" s="1" a="1"/>
  <c r="AB11" i="6796" s="1"/>
  <c r="AA8" i="6796"/>
  <c r="E9" i="6796"/>
  <c r="F9" i="6796" s="1"/>
  <c r="T10" i="6796"/>
  <c r="S10" i="6796"/>
  <c r="AA10" i="6796"/>
  <c r="Z10" i="6796"/>
  <c r="U10" i="6796" a="1"/>
  <c r="U10" i="6796" s="1"/>
  <c r="Z12" i="6796" l="1"/>
  <c r="E10" i="6796"/>
  <c r="F10" i="6796" s="1"/>
  <c r="L9" i="6796"/>
  <c r="M9" i="6796" s="1"/>
  <c r="G11" i="6796" a="1"/>
  <c r="G11" i="6796" s="1"/>
  <c r="S11" i="6796"/>
  <c r="T11" i="6796"/>
  <c r="U11" i="6796" a="1"/>
  <c r="U11" i="6796" s="1"/>
  <c r="AA11" i="6796"/>
  <c r="Z11" i="6796"/>
  <c r="AA12" i="6796" s="1"/>
  <c r="AB12" i="6796" a="1"/>
  <c r="AB12" i="6796" s="1"/>
  <c r="E11" i="6796" l="1"/>
  <c r="F11" i="6796" s="1"/>
  <c r="S12" i="6796"/>
  <c r="T12" i="6796"/>
  <c r="Z13" i="6796"/>
  <c r="AA13" i="6796"/>
  <c r="N10" i="6796" a="1"/>
  <c r="N10" i="6796" s="1"/>
  <c r="AB13" i="6796" a="1"/>
  <c r="AB13" i="6796" s="1"/>
  <c r="G12" i="6796" a="1"/>
  <c r="G12" i="6796" s="1"/>
  <c r="U12" i="6796" a="1"/>
  <c r="U12" i="6796" s="1"/>
  <c r="S13" i="6796" l="1"/>
  <c r="T13" i="6796"/>
  <c r="E12" i="6796"/>
  <c r="F12" i="6796" s="1"/>
  <c r="AA14" i="6796"/>
  <c r="Z14" i="6796"/>
  <c r="G13" i="6796" a="1"/>
  <c r="G13" i="6796" s="1"/>
  <c r="L10" i="6796"/>
  <c r="U13" i="6796" a="1"/>
  <c r="U13" i="6796" s="1"/>
  <c r="U14" i="6796" s="1" a="1"/>
  <c r="U14" i="6796" s="1"/>
  <c r="AB14" i="6796" a="1"/>
  <c r="AB14" i="6796" s="1"/>
  <c r="G14" i="6796" l="1" a="1"/>
  <c r="G14" i="6796" s="1"/>
  <c r="S15" i="6796"/>
  <c r="U15" i="6796" a="1"/>
  <c r="U15" i="6796" s="1"/>
  <c r="AA15" i="6796"/>
  <c r="Z15" i="6796"/>
  <c r="T14" i="6796"/>
  <c r="S14" i="6796"/>
  <c r="T15" i="6796" s="1"/>
  <c r="AB15" i="6796" a="1"/>
  <c r="AB15" i="6796" s="1"/>
  <c r="M10" i="6796"/>
  <c r="E13" i="6796"/>
  <c r="F13" i="6796" s="1"/>
  <c r="G15" i="6796" l="1" a="1"/>
  <c r="G15" i="6796" s="1"/>
  <c r="E14" i="6796"/>
  <c r="F14" i="6796" s="1"/>
  <c r="AA16" i="6796"/>
  <c r="Z16" i="6796"/>
  <c r="AB16" i="6796" a="1"/>
  <c r="AB16" i="6796" s="1"/>
  <c r="N11" i="6796" a="1"/>
  <c r="N11" i="6796" s="1"/>
  <c r="T16" i="6796"/>
  <c r="S16" i="6796"/>
  <c r="U16" i="6796" a="1"/>
  <c r="U16" i="6796" s="1"/>
  <c r="E15" i="6796" l="1"/>
  <c r="F15" i="6796" s="1"/>
  <c r="G16" i="6796" a="1"/>
  <c r="G16" i="6796" s="1"/>
  <c r="L11" i="6796"/>
  <c r="AA17" i="6796"/>
  <c r="Z17" i="6796"/>
  <c r="AB17" i="6796" a="1"/>
  <c r="AB17" i="6796" s="1"/>
  <c r="T17" i="6796"/>
  <c r="S17" i="6796"/>
  <c r="U17" i="6796" a="1"/>
  <c r="U17" i="6796" s="1"/>
  <c r="G17" i="6796" l="1" a="1"/>
  <c r="G17" i="6796" s="1"/>
  <c r="E16" i="6796"/>
  <c r="F16" i="6796" s="1"/>
  <c r="T18" i="6796"/>
  <c r="S18" i="6796"/>
  <c r="U18" i="6796" a="1"/>
  <c r="U18" i="6796" s="1"/>
  <c r="AA18" i="6796"/>
  <c r="Z18" i="6796"/>
  <c r="AB18" i="6796" a="1"/>
  <c r="AB18" i="6796" s="1"/>
  <c r="M11" i="6796"/>
  <c r="N12" i="6796" s="1" a="1"/>
  <c r="N12" i="6796" s="1"/>
  <c r="E17" i="6796" l="1"/>
  <c r="F17" i="6796" s="1"/>
  <c r="G18" i="6796" a="1"/>
  <c r="G18" i="6796" s="1"/>
  <c r="L12" i="6796"/>
  <c r="M12" i="6796" s="1"/>
  <c r="N13" i="6796" s="1" a="1"/>
  <c r="N13" i="6796" s="1"/>
  <c r="AA19" i="6796"/>
  <c r="Z19" i="6796"/>
  <c r="AB19" i="6796" a="1"/>
  <c r="AB19" i="6796" s="1"/>
  <c r="T19" i="6796"/>
  <c r="S19" i="6796"/>
  <c r="U19" i="6796" a="1"/>
  <c r="U19" i="6796" s="1"/>
  <c r="E18" i="6796" l="1"/>
  <c r="F18" i="6796" s="1"/>
  <c r="G19" i="6796" a="1"/>
  <c r="G19" i="6796" s="1"/>
  <c r="L13" i="6796"/>
  <c r="M13" i="6796" s="1"/>
  <c r="N14" i="6796" s="1" a="1"/>
  <c r="N14" i="6796" s="1"/>
  <c r="T20" i="6796"/>
  <c r="S20" i="6796"/>
  <c r="U20" i="6796" a="1"/>
  <c r="U20" i="6796" s="1"/>
  <c r="AA20" i="6796"/>
  <c r="Z20" i="6796"/>
  <c r="AB20" i="6796" a="1"/>
  <c r="AB20" i="6796" s="1"/>
  <c r="E19" i="6796" l="1"/>
  <c r="F19" i="6796" s="1"/>
  <c r="G20" i="6796" a="1"/>
  <c r="G20" i="6796" s="1"/>
  <c r="L14" i="6796"/>
  <c r="M14" i="6796" s="1"/>
  <c r="N15" i="6796" s="1" a="1"/>
  <c r="N15" i="6796" s="1"/>
  <c r="T21" i="6796"/>
  <c r="S21" i="6796"/>
  <c r="U21" i="6796" a="1"/>
  <c r="U21" i="6796" s="1"/>
  <c r="AA21" i="6796"/>
  <c r="Z21" i="6796"/>
  <c r="AB21" i="6796" a="1"/>
  <c r="AB21" i="6796" s="1"/>
  <c r="G21" i="6796" l="1" a="1"/>
  <c r="G21" i="6796" s="1"/>
  <c r="E20" i="6796"/>
  <c r="F20" i="6796" s="1"/>
  <c r="L15" i="6796"/>
  <c r="M15" i="6796" s="1"/>
  <c r="N16" i="6796" s="1" a="1"/>
  <c r="N16" i="6796" s="1"/>
  <c r="AA22" i="6796"/>
  <c r="Z22" i="6796"/>
  <c r="AB22" i="6796" a="1"/>
  <c r="AB22" i="6796" s="1"/>
  <c r="S22" i="6796"/>
  <c r="T22" i="6796"/>
  <c r="U22" i="6796" a="1"/>
  <c r="U22" i="6796" s="1"/>
  <c r="G22" i="6796" l="1" a="1"/>
  <c r="G22" i="6796" s="1"/>
  <c r="E22" i="6796" s="1"/>
  <c r="F22" i="6796" s="1"/>
  <c r="E21" i="6796"/>
  <c r="F21" i="6796" s="1"/>
  <c r="L16" i="6796"/>
  <c r="M16" i="6796" s="1"/>
  <c r="N17" i="6796" s="1" a="1"/>
  <c r="N17" i="6796" s="1"/>
  <c r="AA23" i="6796"/>
  <c r="Z23" i="6796"/>
  <c r="AB23" i="6796" a="1"/>
  <c r="AB23" i="6796" s="1"/>
  <c r="T23" i="6796"/>
  <c r="S23" i="6796"/>
  <c r="U23" i="6796" a="1"/>
  <c r="U23" i="6796" s="1"/>
  <c r="G23" i="6796" l="1" a="1"/>
  <c r="G23" i="6796" s="1"/>
  <c r="E23" i="6796" s="1"/>
  <c r="F23" i="6796" s="1"/>
  <c r="L17" i="6796"/>
  <c r="M17" i="6796" s="1"/>
  <c r="N18" i="6796" s="1" a="1"/>
  <c r="N18" i="6796" s="1"/>
  <c r="S24" i="6796"/>
  <c r="T24" i="6796"/>
  <c r="U24" i="6796" a="1"/>
  <c r="U24" i="6796" s="1"/>
  <c r="AA24" i="6796"/>
  <c r="Z24" i="6796"/>
  <c r="AB24" i="6796" a="1"/>
  <c r="AB24" i="6796" s="1"/>
  <c r="G24" i="6796" l="1" a="1"/>
  <c r="G24" i="6796" s="1"/>
  <c r="E24" i="6796" s="1"/>
  <c r="F24" i="6796" s="1"/>
  <c r="L18" i="6796"/>
  <c r="M18" i="6796" s="1"/>
  <c r="N19" i="6796" s="1" a="1"/>
  <c r="N19" i="6796" s="1"/>
  <c r="T25" i="6796"/>
  <c r="S25" i="6796"/>
  <c r="U25" i="6796" a="1"/>
  <c r="U25" i="6796" s="1"/>
  <c r="AA25" i="6796"/>
  <c r="Z25" i="6796"/>
  <c r="AB25" i="6796" a="1"/>
  <c r="AB25" i="6796" s="1"/>
  <c r="G25" i="6796" l="1" a="1"/>
  <c r="G25" i="6796" s="1"/>
  <c r="G26" i="6796" s="1" a="1"/>
  <c r="G26" i="6796" s="1"/>
  <c r="T26" i="6796"/>
  <c r="S26" i="6796"/>
  <c r="U26" i="6796" a="1"/>
  <c r="U26" i="6796" s="1"/>
  <c r="Z26" i="6796"/>
  <c r="AA26" i="6796"/>
  <c r="AB26" i="6796" a="1"/>
  <c r="AB26" i="6796" s="1"/>
  <c r="L19" i="6796"/>
  <c r="M19" i="6796" s="1"/>
  <c r="N20" i="6796" s="1" a="1"/>
  <c r="N20" i="6796" s="1"/>
  <c r="E25" i="6796" l="1"/>
  <c r="F25" i="6796" s="1"/>
  <c r="L20" i="6796"/>
  <c r="M20" i="6796" s="1"/>
  <c r="N21" i="6796" s="1" a="1"/>
  <c r="N21" i="6796" s="1"/>
  <c r="E26" i="6796"/>
  <c r="F26" i="6796" s="1"/>
  <c r="G27" i="6796" a="1"/>
  <c r="G27" i="6796" s="1"/>
  <c r="AA27" i="6796"/>
  <c r="Z27" i="6796"/>
  <c r="AB27" i="6796" a="1"/>
  <c r="AB27" i="6796" s="1"/>
  <c r="T27" i="6796"/>
  <c r="S27" i="6796"/>
  <c r="U27" i="6796" a="1"/>
  <c r="U27" i="6796" s="1"/>
  <c r="L21" i="6796" l="1"/>
  <c r="M21" i="6796" s="1"/>
  <c r="N22" i="6796" s="1" a="1"/>
  <c r="N22" i="6796" s="1"/>
  <c r="Z28" i="6796"/>
  <c r="AA28" i="6796"/>
  <c r="AB28" i="6796" a="1"/>
  <c r="AB28" i="6796" s="1"/>
  <c r="T28" i="6796"/>
  <c r="S28" i="6796"/>
  <c r="U28" i="6796" a="1"/>
  <c r="U28" i="6796" s="1"/>
  <c r="E27" i="6796"/>
  <c r="F27" i="6796" s="1"/>
  <c r="G28" i="6796" a="1"/>
  <c r="G28" i="6796" s="1"/>
  <c r="L22" i="6796" l="1"/>
  <c r="M22" i="6796" s="1"/>
  <c r="N23" i="6796" s="1" a="1"/>
  <c r="N23" i="6796" s="1"/>
  <c r="E28" i="6796"/>
  <c r="F28" i="6796" s="1"/>
  <c r="G29" i="6796" a="1"/>
  <c r="G29" i="6796" s="1"/>
  <c r="T29" i="6796"/>
  <c r="S29" i="6796"/>
  <c r="U29" i="6796" a="1"/>
  <c r="U29" i="6796" s="1"/>
  <c r="AA29" i="6796"/>
  <c r="Z29" i="6796"/>
  <c r="AB29" i="6796" a="1"/>
  <c r="AB29" i="6796" s="1"/>
  <c r="L23" i="6796" l="1"/>
  <c r="M23" i="6796" s="1"/>
  <c r="N24" i="6796" s="1" a="1"/>
  <c r="N24" i="6796" s="1"/>
  <c r="AA30" i="6796"/>
  <c r="Z30" i="6796"/>
  <c r="AB30" i="6796" a="1"/>
  <c r="AB30" i="6796" s="1"/>
  <c r="T30" i="6796"/>
  <c r="S30" i="6796"/>
  <c r="U30" i="6796" a="1"/>
  <c r="U30" i="6796" s="1"/>
  <c r="E29" i="6796"/>
  <c r="F29" i="6796" s="1"/>
  <c r="G30" i="6796" a="1"/>
  <c r="G30" i="6796" s="1"/>
  <c r="L24" i="6796" l="1"/>
  <c r="M24" i="6796" s="1"/>
  <c r="N25" i="6796" s="1" a="1"/>
  <c r="N25" i="6796" s="1"/>
  <c r="E30" i="6796"/>
  <c r="F30" i="6796" s="1"/>
  <c r="G31" i="6796" a="1"/>
  <c r="G31" i="6796" s="1"/>
  <c r="T31" i="6796"/>
  <c r="S31" i="6796"/>
  <c r="U31" i="6796" a="1"/>
  <c r="U31" i="6796" s="1"/>
  <c r="AA31" i="6796"/>
  <c r="Z31" i="6796"/>
  <c r="AB31" i="6796" a="1"/>
  <c r="AB31" i="6796" s="1"/>
  <c r="L25" i="6796" l="1"/>
  <c r="M25" i="6796" s="1"/>
  <c r="N26" i="6796" s="1" a="1"/>
  <c r="N26" i="6796" s="1"/>
  <c r="E31" i="6796"/>
  <c r="F31" i="6796" s="1"/>
  <c r="L26" i="6796" l="1"/>
  <c r="M26" i="6796" s="1"/>
  <c r="N27" i="6796" s="1" a="1"/>
  <c r="N27" i="6796" s="1"/>
  <c r="L27" i="6796" l="1"/>
  <c r="M27" i="6796" s="1"/>
  <c r="N28" i="6796" s="1" a="1"/>
  <c r="N28" i="6796" s="1"/>
  <c r="L28" i="6796" l="1"/>
  <c r="M28" i="6796" s="1"/>
  <c r="N29" i="6796" s="1" a="1"/>
  <c r="N29" i="6796" s="1"/>
  <c r="L29" i="6796" l="1"/>
  <c r="M29" i="6796" s="1"/>
  <c r="N30" i="6796" s="1" a="1"/>
  <c r="N30" i="6796" s="1"/>
  <c r="L30" i="6796" l="1"/>
  <c r="M30" i="6796" s="1"/>
  <c r="N31" i="6796" s="1" a="1"/>
  <c r="N31" i="6796" s="1"/>
  <c r="L31" i="6796" l="1"/>
  <c r="M31" i="679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tc={15AEB102-E45B-4775-AB8B-8DC79627D435}</author>
    <author>tc={E5E15909-2E8B-40D5-B97D-2D45AE7E6CB5}</author>
    <author>tc={FE79D5B7-8259-4A8A-9AE3-E49C150200EE}</author>
    <author>tc={21B397D1-1946-4826-8D00-B443455A256C}</author>
    <author>tc={2E3699D9-653C-4163-8C06-0153363FF9AB}</author>
    <author>tc={8FF8F962-BAE3-4536-80AF-89ADBD9A092F}</author>
  </authors>
  <commentList>
    <comment ref="R7" authorId="0" shapeId="0" xr:uid="{15AEB102-E45B-4775-AB8B-8DC79627D435}">
      <text>
        <t>[Threaded comment]
Your version of Excel allows you to read this threaded comment; however, any edits to it will get removed if the file is opened in a newer version of Excel. Learn more: https://go.microsoft.com/fwlink/?linkid=870924
Comment:
    Ši spalva reiškia, kak yra peržiūrėta/pakomentuota RAA personalo (R.Mackevičius, D.Malūkas)</t>
      </text>
    </comment>
    <comment ref="S13" authorId="1" shapeId="0" xr:uid="{E5E15909-2E8B-40D5-B97D-2D45AE7E6CB5}">
      <text>
        <t>[Threaded comment]
Your version of Excel allows you to read this threaded comment; however, any edits to it will get removed if the file is opened in a newer version of Excel. Learn more: https://go.microsoft.com/fwlink/?linkid=870924
Comment:
    Turi būti atskiri signalai
Reply:
    Signalai atskirti</t>
      </text>
    </comment>
    <comment ref="S230" authorId="2" shapeId="0" xr:uid="{FE79D5B7-8259-4A8A-9AE3-E49C150200EE}">
      <text>
        <t>[Threaded comment]
Your version of Excel allows you to read this threaded comment; however, any edits to it will get removed if the file is opened in a newer version of Excel. Learn more: https://go.microsoft.com/fwlink/?linkid=870924
Comment:
    Ar ESO reikalingas
Reply:
    Taip reikalingas. Pagal AB ESO reikalavimus tipiniam signalų sąrašui šie signalai yra numatomi. 
https://www.eso.lt/download/445989/4%20priedas.%20informacini%C5%B3%20signal%C5%B3%20valdymo%20komand%C5%B3%20ir%20matuojam%C5%B3%20parametr%C5%B3%20s%C4%85ra%C5%A1as.xlsx</t>
      </text>
    </comment>
    <comment ref="S232" authorId="3" shapeId="0" xr:uid="{21B397D1-1946-4826-8D00-B443455A256C}">
      <text>
        <t>[Threaded comment]
Your version of Excel allows you to read this threaded comment; however, any edits to it will get removed if the file is opened in a newer version of Excel. Learn more: https://go.microsoft.com/fwlink/?linkid=870924
Comment:
    Ar ESO reikalingas
Reply:
    Taip reikalingas. Pagal AB ESO reikalavimus tipiniam signalų sąrašui šie signalai yra numatomi. 
https://www.eso.lt/download/445989/4%20priedas.%20informacini%C5%B3%20signal%C5%B3%20valdymo%20komand%C5%B3%20ir%20matuojam%C5%B3%20parametr%C5%B3%20s%C4%85ra%C5%A1as.xlsx</t>
      </text>
    </comment>
    <comment ref="S239" authorId="4" shapeId="0" xr:uid="{2E3699D9-653C-4163-8C06-0153363FF9AB}">
      <text>
        <t>[Threaded comment]
Your version of Excel allows you to read this threaded comment; however, any edits to it will get removed if the file is opened in a newer version of Excel. Learn more: https://go.microsoft.com/fwlink/?linkid=870924
Comment:
    Ar ESO reikalingas
Reply:
    Taip reikalingas. Pagal AB ESO reikalavimus tipiniam signalų sąrašui šie signalai yra numatomi. 
https://www.eso.lt/download/445989/4%20priedas.%20informacini%C5%B3%20signal%C5%B3%20valdymo%20komand%C5%B3%20ir%20matuojam%C5%B3%20parametr%C5%B3%20s%C4%85ra%C5%A1as.xlsx</t>
      </text>
    </comment>
    <comment ref="S241" authorId="5" shapeId="0" xr:uid="{8FF8F962-BAE3-4536-80AF-89ADBD9A092F}">
      <text>
        <t>[Threaded comment]
Your version of Excel allows you to read this threaded comment; however, any edits to it will get removed if the file is opened in a newer version of Excel. Learn more: https://go.microsoft.com/fwlink/?linkid=870924
Comment:
    Ar ESO reikalingas
Reply:
    Taip reikalingas. Pagal AB ESO reikalavimus tipiniam signalų sąrašui šie signalai yra numatomi. 
https://www.eso.lt/download/445989/4%20priedas.%20informacini%C5%B3%20signal%C5%B3%20valdymo%20komand%C5%B3%20ir%20matuojam%C5%B3%20parametr%C5%B3%20s%C4%85ra%C5%A1as.xlsx</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<sst xmlns="http://schemas.openxmlformats.org/spreadsheetml/2006/main" count="8105" uniqueCount="852">
  <si>
    <t>Telesignalizacija</t>
  </si>
  <si>
    <t>Eil. Nr.</t>
  </si>
  <si>
    <t>Šaltinis</t>
  </si>
  <si>
    <t>PSO DVS</t>
  </si>
  <si>
    <t>Su Skirstomuoju tinklu</t>
  </si>
  <si>
    <t>Rekonstrukcijos etapas</t>
  </si>
  <si>
    <t>Pastabos</t>
  </si>
  <si>
    <t>Pastotė</t>
  </si>
  <si>
    <t>Įtampa</t>
  </si>
  <si>
    <t>Prijunginys</t>
  </si>
  <si>
    <t>Objektas</t>
  </si>
  <si>
    <t>Spinta</t>
  </si>
  <si>
    <t>Įrenginys</t>
  </si>
  <si>
    <t>Žymėjimas - kodas</t>
  </si>
  <si>
    <t>BI</t>
  </si>
  <si>
    <t>Protokolai</t>
  </si>
  <si>
    <t>Maksimalus pasikeitimo dažnis (Report limiting) (kartai per sekundę)</t>
  </si>
  <si>
    <t>AOR</t>
  </si>
  <si>
    <t>DVS ID</t>
  </si>
  <si>
    <t>Informacija</t>
  </si>
  <si>
    <t>Būsenos</t>
  </si>
  <si>
    <t>IEC60870-5-104</t>
  </si>
  <si>
    <t>RAA IEC61850</t>
  </si>
  <si>
    <t>TSPĮ
IEC 60870-5-101 Master</t>
  </si>
  <si>
    <t>TSPĮ
IEC 60870-5-101 Slave</t>
  </si>
  <si>
    <t>Serveris</t>
  </si>
  <si>
    <t>Loginis įrenginys (LD)</t>
  </si>
  <si>
    <t>Loginis mazgas (LN)</t>
  </si>
  <si>
    <t>Duomenys (DO)</t>
  </si>
  <si>
    <t>Duomenų atributai (DA)</t>
  </si>
  <si>
    <t>Balanso/Sistemos disp.</t>
  </si>
  <si>
    <t>Tinklo disp.</t>
  </si>
  <si>
    <t>00</t>
  </si>
  <si>
    <t>01 (0)</t>
  </si>
  <si>
    <t>10 (1)</t>
  </si>
  <si>
    <t>Normali</t>
  </si>
  <si>
    <t>IO tipo ID</t>
  </si>
  <si>
    <t>IO adresas</t>
  </si>
  <si>
    <r>
      <t>110kV VP bendrapastotinis val</t>
    </r>
    <r>
      <rPr>
        <b/>
        <sz val="11"/>
        <rFont val="Calibri"/>
        <family val="2"/>
        <charset val="186"/>
        <scheme val="minor"/>
      </rPr>
      <t>diklis R3</t>
    </r>
  </si>
  <si>
    <t>Nemenčinės</t>
  </si>
  <si>
    <t>BP</t>
  </si>
  <si>
    <t>KSSRS</t>
  </si>
  <si>
    <t>R3</t>
  </si>
  <si>
    <t>7SJ85</t>
  </si>
  <si>
    <t>C01</t>
  </si>
  <si>
    <t>BI1.1</t>
  </si>
  <si>
    <t>-</t>
  </si>
  <si>
    <t>A</t>
  </si>
  <si>
    <t>KSSRS-0.4 I š.s. įvadinis aj (SF1-041)</t>
  </si>
  <si>
    <t>Išjungtas</t>
  </si>
  <si>
    <t>Įjungtas</t>
  </si>
  <si>
    <t>M_SP_TB</t>
  </si>
  <si>
    <t>I</t>
  </si>
  <si>
    <t>BI1.2</t>
  </si>
  <si>
    <t>KSSRS-0.4 II š.s. įvadinis aj (SF-042)</t>
  </si>
  <si>
    <t>BI1.3</t>
  </si>
  <si>
    <t>KSSRS-0.4 sekcijinis aj (SF-0412)</t>
  </si>
  <si>
    <t>BI3.5</t>
  </si>
  <si>
    <t>E</t>
  </si>
  <si>
    <t>KSSRS-0.4 viršįtampių ribotuvo FV1 aj (SF5)</t>
  </si>
  <si>
    <t>BI3.6</t>
  </si>
  <si>
    <t>KSSRS-0.4 viršįtampių ribotuvo FV2 aj (SF6)</t>
  </si>
  <si>
    <t>BI3.7</t>
  </si>
  <si>
    <t>KSSRS-0.4 viršįtampių ribotuvo FV3 aj (SF7)</t>
  </si>
  <si>
    <t>BI1.5</t>
  </si>
  <si>
    <t>KSSRS-0.4 ARĮ U grandinių aj (SF1)</t>
  </si>
  <si>
    <t>BI1.8</t>
  </si>
  <si>
    <t>KSSRS-0.4 ARĮ U grandinių aj (SF2)</t>
  </si>
  <si>
    <t>BI1.6</t>
  </si>
  <si>
    <t>KSSRS-0.4 ARĮ</t>
  </si>
  <si>
    <t xml:space="preserve">Norma </t>
  </si>
  <si>
    <t>Suveikė</t>
  </si>
  <si>
    <t>Norma</t>
  </si>
  <si>
    <t>BI4.3</t>
  </si>
  <si>
    <t>KSSRS-0.4 ARĮ (RFVT)</t>
  </si>
  <si>
    <t>Išjungta</t>
  </si>
  <si>
    <t>Įjungta</t>
  </si>
  <si>
    <t>BI1.7</t>
  </si>
  <si>
    <t>KSSRS-0.4 ARĮ raktas (SA1)</t>
  </si>
  <si>
    <t>BI3.1</t>
  </si>
  <si>
    <t>KSSRS-0.4 įkroviklio 1G1-1G2 aj (SF8)</t>
  </si>
  <si>
    <t>BI3.2</t>
  </si>
  <si>
    <t>KSSRS-0.4 įkroviklio 2G1-2G2 aj (2SF13)</t>
  </si>
  <si>
    <t>BI3.3</t>
  </si>
  <si>
    <t>KSSRS-0.4 ASĮ-110 pavarų, lauko sp. šildymo aj (1SF02)</t>
  </si>
  <si>
    <t>BI3.8</t>
  </si>
  <si>
    <t>KSSRS-0.4 ASĮ-110 pavarų, lauko sp. šildymo aj (2SF02)</t>
  </si>
  <si>
    <t>BI3.4</t>
  </si>
  <si>
    <t>KSSRS-0.4 KAS šildymo aj (1SF05)</t>
  </si>
  <si>
    <t>BI3.11</t>
  </si>
  <si>
    <t>KSSRS-0.4 TAS aj (2SF05)</t>
  </si>
  <si>
    <t>BI4.1</t>
  </si>
  <si>
    <t>KSSRS-0.4 VP-110 paskirstymo skydelio PS-1 aj (1SF07)</t>
  </si>
  <si>
    <t>BI3.9</t>
  </si>
  <si>
    <t>KSSRS-0.4 paskirstymo aj (5 grupė)</t>
  </si>
  <si>
    <t>BI3.10</t>
  </si>
  <si>
    <t>KSSRS-0.4 AS spintos (S1.1) aj (1SF06)</t>
  </si>
  <si>
    <t>BI3.12</t>
  </si>
  <si>
    <t>KSSRS-0.4 TSPĮ spintos (S1.2) aj (2SF06)</t>
  </si>
  <si>
    <t>BI4.2</t>
  </si>
  <si>
    <t>KSSRS-0.4 TĮ spintos (S1.3) aj (1SF08)</t>
  </si>
  <si>
    <t>BI1.4</t>
  </si>
  <si>
    <t>KSSRS-0.4 SE aj (SF2-041)</t>
  </si>
  <si>
    <t>BI4.4</t>
  </si>
  <si>
    <t>SE/SE inverteris</t>
  </si>
  <si>
    <t>Gedimas</t>
  </si>
  <si>
    <t>NSSRS</t>
  </si>
  <si>
    <t>BI6.1</t>
  </si>
  <si>
    <t>NSSRS-0.1 I š.s. įvadinis aj (SF11)</t>
  </si>
  <si>
    <t>BI6.2</t>
  </si>
  <si>
    <t>NSSRS-0.1 II š.s. įvadinis aj (SF21)</t>
  </si>
  <si>
    <t>BI6.3</t>
  </si>
  <si>
    <t>NSSRS-0.1 I š.s. baterijos įvadinis aj (SF15)</t>
  </si>
  <si>
    <t>BI6.4</t>
  </si>
  <si>
    <t>NSSRS-0.1 II š.s. baterijos įvadinis aj (SF25)</t>
  </si>
  <si>
    <t>BI6.5</t>
  </si>
  <si>
    <t>NSSRS-0.1 baterijos įvado kirtiklis (QFU1)</t>
  </si>
  <si>
    <t>BI6.6</t>
  </si>
  <si>
    <t>NSSRS-0.1 baterijos saugiklis (FU1)</t>
  </si>
  <si>
    <t>BI6.7</t>
  </si>
  <si>
    <t>NSSRS-0.1 ASĮ-110 DJ pavarų aj (SF101)</t>
  </si>
  <si>
    <t>BI6.10</t>
  </si>
  <si>
    <t>NSSRS-0.1 ASĮ-110 DJ pavarų aj (SF201)</t>
  </si>
  <si>
    <t>BI6.8</t>
  </si>
  <si>
    <t>NSSRS-0.1 ASĮ-110 skyr./įž. pavarų aj (SF102)</t>
  </si>
  <si>
    <t>BI6.11</t>
  </si>
  <si>
    <t>NSSRS-0.1 ASĮ-110 skyr./įž. pavarų aj (SF202)</t>
  </si>
  <si>
    <t>BI6.12</t>
  </si>
  <si>
    <t>NSSRS-0.1 RAA grandinių EC1 aj (SF103)</t>
  </si>
  <si>
    <t>BI6.14</t>
  </si>
  <si>
    <t>NSSRS-0.1 RAA grandinių EC1 aj (SF203)</t>
  </si>
  <si>
    <t>BI6.13</t>
  </si>
  <si>
    <t>NSSRS-0.1 RAA grandinių EC2 aj (SF104)</t>
  </si>
  <si>
    <t>BI6.15</t>
  </si>
  <si>
    <t>NSSRS-0.1 RAA grandinių EC2 aj (SF204)</t>
  </si>
  <si>
    <t>BI6.9</t>
  </si>
  <si>
    <t>NSSRS-0.1 KSSR ARĮ ir aj pavarų aj (SF110)</t>
  </si>
  <si>
    <t>BI6.16</t>
  </si>
  <si>
    <t>NSSRS-0.1 TSPĮ spintos (S1.2) aj (SF106)</t>
  </si>
  <si>
    <t>BI6.18</t>
  </si>
  <si>
    <t>NSSRS-0.1 TSPĮ spintos (S1.2) aj (SF206)</t>
  </si>
  <si>
    <t>BI6.31</t>
  </si>
  <si>
    <t>NSSRS-0.1 TĮ spintos (S1.3) aj (SF109)</t>
  </si>
  <si>
    <t>BI6.32</t>
  </si>
  <si>
    <t>NSSRS-0.1 TĮ spintos (S1.3) aj (SF209)</t>
  </si>
  <si>
    <t>BI6.20</t>
  </si>
  <si>
    <t>NSSRS-0.1 viršįtampių ribotuvo FV01 aj (SF14)</t>
  </si>
  <si>
    <t>BI6.30</t>
  </si>
  <si>
    <t>NSSRS-0.1 viršįtampių ribotuvo FV02 aj (SF24)</t>
  </si>
  <si>
    <t>BI6.21</t>
  </si>
  <si>
    <t>NSSRS-0.1 baterijos grandinių būklė</t>
  </si>
  <si>
    <t>BI6.22</t>
  </si>
  <si>
    <t>NSSRS-0.1 žema baterijos U (&lt;90 V)</t>
  </si>
  <si>
    <t>BI6.23</t>
  </si>
  <si>
    <t>NSSRS-0.1 aukšta baterijos U (&gt;130 V)</t>
  </si>
  <si>
    <t>BI6.24</t>
  </si>
  <si>
    <t>NSSRS-0.1 I š.s. įžemėjimas</t>
  </si>
  <si>
    <t>BI6.25</t>
  </si>
  <si>
    <t>NSSRS-0.1 II š.s. įžemėjimas</t>
  </si>
  <si>
    <t>BI6.26</t>
  </si>
  <si>
    <t>NSSRS-0.1 įkroviklis 1G1-1G2</t>
  </si>
  <si>
    <t>BI6.27</t>
  </si>
  <si>
    <t>NSSRS-0.1 įkroviklis 2G1-2G2</t>
  </si>
  <si>
    <t>BI6.33</t>
  </si>
  <si>
    <t>NSSRS-0.1 I š.s. įžemėjimo kontrolės sistemos aj (SF115, F1)</t>
  </si>
  <si>
    <t>BI6.34</t>
  </si>
  <si>
    <t>NSSRS-0.1 II š.s. įžemėjimo kontrolės sistemos aj (SF214, F2)</t>
  </si>
  <si>
    <t>BI5.7</t>
  </si>
  <si>
    <t>NSSRS-0.1 I š.s. įžemėjimo kontrolės sistema (U1.1)</t>
  </si>
  <si>
    <t>BI5.8</t>
  </si>
  <si>
    <t>NSSRS-0.1 II š.s. įžemėjimo kontrolės sistema (U2.1)</t>
  </si>
  <si>
    <t>BI6.17</t>
  </si>
  <si>
    <t>NSSRS-0.1 KAS aj (SF105)</t>
  </si>
  <si>
    <t>BI6.29</t>
  </si>
  <si>
    <t>NSSRS-0.1 KAS aj (SF205)</t>
  </si>
  <si>
    <t>BI6.35</t>
  </si>
  <si>
    <t>NSSRS-0.1 TAS aj (SF108)</t>
  </si>
  <si>
    <t>BI6.36</t>
  </si>
  <si>
    <t>NSSRS-0.1 TAS aj (SF208)</t>
  </si>
  <si>
    <t>NSSRS-0.1 KSSRS matavimo keitiklių aj (SF207)</t>
  </si>
  <si>
    <t>BI6.19,6.28</t>
  </si>
  <si>
    <t>NSSRS-0.1 paskirstymo aj (6 grupė )</t>
  </si>
  <si>
    <t>PS1</t>
  </si>
  <si>
    <t>BI4.5</t>
  </si>
  <si>
    <t>VP-110 šildymo, ventiliacijos, kondicionavimo aj (7 grupė)</t>
  </si>
  <si>
    <t>KAS1</t>
  </si>
  <si>
    <t>BI6.38, BI6.37, BI6.45</t>
  </si>
  <si>
    <t>KAS ir TAS aj (4 grupė)</t>
  </si>
  <si>
    <t>TAS1</t>
  </si>
  <si>
    <t>BI6.42,6.43</t>
  </si>
  <si>
    <t>KAS įrangos maitinimo iš NSSRS išrinkimo raktas (KAS-SQ0)</t>
  </si>
  <si>
    <t>I š.s.</t>
  </si>
  <si>
    <t>II š.s.</t>
  </si>
  <si>
    <t>BI6.40, BI6.39</t>
  </si>
  <si>
    <t>KAS U grandinių ARĮ raktas (KAS-SQ1,2)</t>
  </si>
  <si>
    <t>BI6.41</t>
  </si>
  <si>
    <t>KAS U grandinių ARĮ</t>
  </si>
  <si>
    <t>BI6.46,6.47</t>
  </si>
  <si>
    <t>TAS įrangos maitinimo iš NSSRS išrinkimo raktas (TAS-SQ0)</t>
  </si>
  <si>
    <t>BI2.2</t>
  </si>
  <si>
    <t>BP valdiklio dvipozicinių relių aj (R3-SF4)</t>
  </si>
  <si>
    <t>TĮ-TSPĮ</t>
  </si>
  <si>
    <t>BI8.7</t>
  </si>
  <si>
    <r>
      <t>TSPĮ spinta (S1.2) ventiliatoriaus maitinimo aj (</t>
    </r>
    <r>
      <rPr>
        <sz val="11"/>
        <rFont val="Calibri"/>
        <family val="2"/>
        <charset val="186"/>
        <scheme val="minor"/>
      </rPr>
      <t>SF14</t>
    </r>
    <r>
      <rPr>
        <sz val="11"/>
        <rFont val="Calibri"/>
        <family val="2"/>
        <scheme val="minor"/>
      </rPr>
      <t>)</t>
    </r>
  </si>
  <si>
    <t>BI8.8</t>
  </si>
  <si>
    <r>
      <t>TSPĮ spinta (S1.2) NS-110VDC PS-PDF(2) aj (</t>
    </r>
    <r>
      <rPr>
        <sz val="11"/>
        <rFont val="Calibri"/>
        <family val="2"/>
        <charset val="186"/>
        <scheme val="minor"/>
      </rPr>
      <t>8</t>
    </r>
    <r>
      <rPr>
        <sz val="11"/>
        <rFont val="Calibri"/>
        <family val="2"/>
        <scheme val="minor"/>
      </rPr>
      <t xml:space="preserve"> grupė)</t>
    </r>
  </si>
  <si>
    <t>BI8.9</t>
  </si>
  <si>
    <r>
      <t>TSPĮ spinta (S1.2) NS-110VDC PS-PDF(3) aj (</t>
    </r>
    <r>
      <rPr>
        <sz val="11"/>
        <rFont val="Calibri"/>
        <family val="2"/>
        <charset val="186"/>
        <scheme val="minor"/>
      </rPr>
      <t>9</t>
    </r>
    <r>
      <rPr>
        <sz val="11"/>
        <rFont val="Calibri"/>
        <family val="2"/>
        <scheme val="minor"/>
      </rPr>
      <t xml:space="preserve"> grupė)</t>
    </r>
  </si>
  <si>
    <t>TĮ-Ryšiai</t>
  </si>
  <si>
    <t>BI8.10</t>
  </si>
  <si>
    <r>
      <t>TĮ spinta (S1.3) KS-230VAC PS-PDF(1) aj (</t>
    </r>
    <r>
      <rPr>
        <sz val="11"/>
        <rFont val="Calibri"/>
        <family val="2"/>
        <charset val="186"/>
        <scheme val="minor"/>
      </rPr>
      <t>10</t>
    </r>
    <r>
      <rPr>
        <sz val="11"/>
        <rFont val="Calibri"/>
        <family val="2"/>
        <scheme val="minor"/>
      </rPr>
      <t xml:space="preserve"> grupė)</t>
    </r>
  </si>
  <si>
    <t>BI8.11</t>
  </si>
  <si>
    <r>
      <t>TĮ spinta (S1.3) NS-110VDC PS-PDF(2,3) aj (</t>
    </r>
    <r>
      <rPr>
        <sz val="11"/>
        <rFont val="Calibri"/>
        <family val="2"/>
        <charset val="186"/>
        <scheme val="minor"/>
      </rPr>
      <t>11</t>
    </r>
    <r>
      <rPr>
        <sz val="11"/>
        <rFont val="Calibri"/>
        <family val="2"/>
        <scheme val="minor"/>
      </rPr>
      <t xml:space="preserve"> grupė)</t>
    </r>
  </si>
  <si>
    <t>BI8.12</t>
  </si>
  <si>
    <r>
      <t>TĮ spinta (S1.3) NS-48VDC PS-PDF(4,5) aj (</t>
    </r>
    <r>
      <rPr>
        <sz val="11"/>
        <rFont val="Calibri"/>
        <family val="2"/>
        <charset val="186"/>
        <scheme val="minor"/>
      </rPr>
      <t>12</t>
    </r>
    <r>
      <rPr>
        <sz val="11"/>
        <rFont val="Calibri"/>
        <family val="2"/>
        <scheme val="minor"/>
      </rPr>
      <t xml:space="preserve"> grupė)</t>
    </r>
  </si>
  <si>
    <t>ĮT-101</t>
  </si>
  <si>
    <t>BI8.1</t>
  </si>
  <si>
    <t>ĮT-101 (T-101 PKA) U grand. aj (ĮT-101 gnybt.-SF11)</t>
  </si>
  <si>
    <t>BI8.2</t>
  </si>
  <si>
    <t>ĮT-101 (T-101 DKA) U grand. aj (ĮT-101 gnybt. SF21)</t>
  </si>
  <si>
    <t>BI8.3</t>
  </si>
  <si>
    <t>ĮT-101 (STO RAA) U grand. aj (ĮT-101 gnybt. SF31)</t>
  </si>
  <si>
    <t>ĮT-102</t>
  </si>
  <si>
    <t>BI8.4</t>
  </si>
  <si>
    <t>ĮT-102 (T-102 PKA) U grand. aj (ĮT-102 gnybt. SF11)</t>
  </si>
  <si>
    <t>BI8.5</t>
  </si>
  <si>
    <t>ĮT-102 (T-102 DKA) U grand. aj (ĮT-102 gnybt. SF21)</t>
  </si>
  <si>
    <t>BI8.6</t>
  </si>
  <si>
    <t>ĮT-102 (STO RAA) U grand. aj (ĮT-102 gnybt. SF31)</t>
  </si>
  <si>
    <t>ASĮ</t>
  </si>
  <si>
    <t>BI8.17</t>
  </si>
  <si>
    <t>ASĮ-110 DJ pavarų šildymo aj (1 grupė)</t>
  </si>
  <si>
    <t>BI8.18</t>
  </si>
  <si>
    <t>ASĮ-110 skyriklių/įžemiklių pavarų šildymo aj (2 grupė)</t>
  </si>
  <si>
    <t>BI8.19</t>
  </si>
  <si>
    <t>ASĮ-110 lauko spintų šildymo aj (3 grupė)</t>
  </si>
  <si>
    <t>RAA</t>
  </si>
  <si>
    <t>Logika</t>
  </si>
  <si>
    <t>BP valdiklio nuotolinio valdymo režimas (R3-C01)</t>
  </si>
  <si>
    <t>DVS</t>
  </si>
  <si>
    <t>Valdiklis</t>
  </si>
  <si>
    <t>BP valdiklio fizinė sąsaja Ch1/Ch2 (R3-C01)</t>
  </si>
  <si>
    <t>T-102</t>
  </si>
  <si>
    <t>BI8.47</t>
  </si>
  <si>
    <t>T-102 RAA terminalo F01 aj (R2-SF1)</t>
  </si>
  <si>
    <t>BI8.48</t>
  </si>
  <si>
    <t>T-102 RAA terminalo F01 BI aj (R2-SF2)</t>
  </si>
  <si>
    <t>BI8.46</t>
  </si>
  <si>
    <t>T-102 RAA terminalas F01 (R2)</t>
  </si>
  <si>
    <t>GC</t>
  </si>
  <si>
    <t>BI8.13</t>
  </si>
  <si>
    <t>VP-110 apsauginės-gaisro signalizacijos centralė</t>
  </si>
  <si>
    <t>BI8.14</t>
  </si>
  <si>
    <t>VP-110 gaisro signalizacija</t>
  </si>
  <si>
    <t>110 kV T-101 R1</t>
  </si>
  <si>
    <t>T-101</t>
  </si>
  <si>
    <t>R1</t>
  </si>
  <si>
    <t>F01</t>
  </si>
  <si>
    <t>BI2.1</t>
  </si>
  <si>
    <t>T-101 įjungimo ir I išjungimo grandinių aj (R1-SF3)</t>
  </si>
  <si>
    <t>T-101 II išjungimo grandinės aj (R1-SF4)</t>
  </si>
  <si>
    <t>BI2.3</t>
  </si>
  <si>
    <t>T-101 dvipozicinių relių aj (R1-SF5)</t>
  </si>
  <si>
    <t>T-101 JRĮ (RFVT)</t>
  </si>
  <si>
    <t>T-101 AKĮ (RFVT)</t>
  </si>
  <si>
    <t>T-101 įjungimo grandinė</t>
  </si>
  <si>
    <t>T-101 išjungimo grandinė I</t>
  </si>
  <si>
    <t>T-101 išjungimo grandinė II</t>
  </si>
  <si>
    <t>BI5.1, 5.2</t>
  </si>
  <si>
    <t>Tarpinė</t>
  </si>
  <si>
    <t>Klaida</t>
  </si>
  <si>
    <t>M_DP_TB</t>
  </si>
  <si>
    <t>BI5.3, 5.4</t>
  </si>
  <si>
    <t>T-101 valdymo režimas (pavara-S8)</t>
  </si>
  <si>
    <t>Nuotolinis</t>
  </si>
  <si>
    <t>Vietinis</t>
  </si>
  <si>
    <t>BI5.5</t>
  </si>
  <si>
    <t>T-101 SF6 dujų slėgis</t>
  </si>
  <si>
    <t>Žemas</t>
  </si>
  <si>
    <t>BI5.6</t>
  </si>
  <si>
    <t>T-101 valdymas dėl SF6 dujų slėgio</t>
  </si>
  <si>
    <t>Blokuotas</t>
  </si>
  <si>
    <t>T-101 pavara</t>
  </si>
  <si>
    <t>Neparuošta</t>
  </si>
  <si>
    <t>Paruošta</t>
  </si>
  <si>
    <t>T-101 pavaros aj (T-101 gn.-SF101, pavara-F1)</t>
  </si>
  <si>
    <t>T-101-1</t>
  </si>
  <si>
    <t>BI5.11, 5.12</t>
  </si>
  <si>
    <t>BI5.13, 5.14</t>
  </si>
  <si>
    <t>T-101-1 valdymo režimas (pavara-S7)</t>
  </si>
  <si>
    <t>BI5.15</t>
  </si>
  <si>
    <t>T-101-1 pavaros, valdymo gr. aj (T-101 gn.-SF102, pavara-F1)</t>
  </si>
  <si>
    <t>BI5.16</t>
  </si>
  <si>
    <t>T-101-1 pavaros variklio terminė apsauga (pavara-K4)</t>
  </si>
  <si>
    <t>T-101-1ž</t>
  </si>
  <si>
    <t>BI5.17, 5.18</t>
  </si>
  <si>
    <t>BI5.19, 5.20</t>
  </si>
  <si>
    <t>T-101-1ž valdymo režimas (pavara-S7)</t>
  </si>
  <si>
    <t>BI5.21</t>
  </si>
  <si>
    <t>T-101-1ž pavaros, valdymo gr. aj (T-101 gn.-SF103, pavara-F1)</t>
  </si>
  <si>
    <t>BI5.22</t>
  </si>
  <si>
    <t>T-101-1ž pavaros variklio terminė apsauga (pavara-K4)</t>
  </si>
  <si>
    <t>BPV</t>
  </si>
  <si>
    <t>BP valdiklio C01 aj (R3-SF1)</t>
  </si>
  <si>
    <t>BP valdiklio C01 BI aj (R3-SF2)</t>
  </si>
  <si>
    <t>BP valdiklis C01 (R3)</t>
  </si>
  <si>
    <t>L-Nr.Pbd-0</t>
  </si>
  <si>
    <t>BI5.23, 5.24</t>
  </si>
  <si>
    <t>BI5.25, 5.26</t>
  </si>
  <si>
    <t>L-Nr.Pbd-0 valdymo režimas (pavara-S7)</t>
  </si>
  <si>
    <t>BI5.27</t>
  </si>
  <si>
    <t>L-Nr.Pbd-0 pavaros, valdymo gr. aj (T-101 gn.-SF104, pavara-F1)</t>
  </si>
  <si>
    <t>BI5.28</t>
  </si>
  <si>
    <t>L-Nr.Pbd-0 pavaros variklio terminė apsauga (pavara-K4)</t>
  </si>
  <si>
    <t>L-Nr.Pbd-ž</t>
  </si>
  <si>
    <t>BI5.33, 5.34</t>
  </si>
  <si>
    <t>BI5.35, 5.36</t>
  </si>
  <si>
    <t>L-Nr.Pbd-ž valdymo režimas (pavara-S7)</t>
  </si>
  <si>
    <t>BI5.37</t>
  </si>
  <si>
    <t>L-Nr.Pbd-ž pavaros, valdymo gr. aj (T-101 gn.-SF105, pavara-F1)</t>
  </si>
  <si>
    <t>BI5.38</t>
  </si>
  <si>
    <t>L-Nr.Pbd-ž pavaros variklio terminė apsauga (pavara-K4)</t>
  </si>
  <si>
    <t>TS-100-1</t>
  </si>
  <si>
    <t>BI5.39, 5.40</t>
  </si>
  <si>
    <t>BI5.41, 5.42</t>
  </si>
  <si>
    <t>TS-100-1 valdymo režimas (pavara-S7)</t>
  </si>
  <si>
    <t>BI5.43</t>
  </si>
  <si>
    <t>TS-100-1 pavaros, valdymo gr. aj (TS-100 gn.-SF101, pavara-F1)</t>
  </si>
  <si>
    <t>BI5.44</t>
  </si>
  <si>
    <t>TS-100-1 pavaros variklio terminė apsauga (pavara-K4)</t>
  </si>
  <si>
    <t>Š1-100-ž</t>
  </si>
  <si>
    <t>BI6.1, 6.2</t>
  </si>
  <si>
    <t>BI6.3, 6.4</t>
  </si>
  <si>
    <t>Š1-100-ž valdymo režimas (pavara-S7)</t>
  </si>
  <si>
    <t>Š1-100-ž pavaros, valdymo gr. aj (TS-100 gn.-SF102, pavara-F1)</t>
  </si>
  <si>
    <t>Š1-100-ž pavaros variklio terminė apsauga (pavara-K4)</t>
  </si>
  <si>
    <t>ĮT-101 (žvaigždė RAA) U grand. aj (ĮT-101 gnybt.-SF22)</t>
  </si>
  <si>
    <t>ĮT-101 (atv. trik. RAA) U grand. aj (ĮT-101 gnybt.-SF32)</t>
  </si>
  <si>
    <t>T-101 MSA I</t>
  </si>
  <si>
    <t>T-101 MSA II</t>
  </si>
  <si>
    <t>T-101 MSA III</t>
  </si>
  <si>
    <t>T-101 MSA pagreit.</t>
  </si>
  <si>
    <t>T-101 Ž</t>
  </si>
  <si>
    <t>T-101 Ž-U</t>
  </si>
  <si>
    <t>T-101 AKĮ</t>
  </si>
  <si>
    <t>T-101 JRĮ</t>
  </si>
  <si>
    <t>T-101 RAA terminalo F01 I grandinės (R1)</t>
  </si>
  <si>
    <t>T-101 RAA terminalo F01 U grandinės (R1)</t>
  </si>
  <si>
    <t>T-101 RAA terminalo fizinė sąsaja Ch1/Ch2 (R1-F01)</t>
  </si>
  <si>
    <t>T-101 prijunginio nuotolinio valdymo režimas (R1-F01)</t>
  </si>
  <si>
    <t>T-101 prijunginio valdymo teisės</t>
  </si>
  <si>
    <t>PT</t>
  </si>
  <si>
    <t>ST</t>
  </si>
  <si>
    <t>T-101 RAA nuostatų grupė I (R1-F01)</t>
  </si>
  <si>
    <t>T-101 RAA nuostatų grupė II (R1-F01)</t>
  </si>
  <si>
    <t>T-101 RAA nuostatų grupė III (R1-F01)</t>
  </si>
  <si>
    <t>T-101 RAA nuostatų grupė IV (R1-F01)</t>
  </si>
  <si>
    <t>110 kV T-102 R2</t>
  </si>
  <si>
    <t>R2</t>
  </si>
  <si>
    <t>T-102 įjungimo ir I išjungimo grandinių aj (R2-SF3)</t>
  </si>
  <si>
    <t>II</t>
  </si>
  <si>
    <t>T-102 II išjungimo grandinės aj (R2-SF4)</t>
  </si>
  <si>
    <t>T-102 dvipozicinių relių aj (R2-SF5)</t>
  </si>
  <si>
    <t>T-102 JRĮ (RFVT)</t>
  </si>
  <si>
    <t>T-102 AKĮ (RFVT)</t>
  </si>
  <si>
    <t>T-102 įjungimo grandinė</t>
  </si>
  <si>
    <t>T-102 išjungimo grandinė I</t>
  </si>
  <si>
    <t>T-102 išjungimo grandinė II</t>
  </si>
  <si>
    <t>T-102 valdymo režimas (pavara-S8)</t>
  </si>
  <si>
    <t>T-102 SF6 dujų slėgis</t>
  </si>
  <si>
    <t>T-102 valdymas dėl SF6 dujų slėgio</t>
  </si>
  <si>
    <t>T-102 pavara</t>
  </si>
  <si>
    <t>T-102 pavaros aj (T-102 gn.-SF101, pavara-F1)</t>
  </si>
  <si>
    <t>T-102-2</t>
  </si>
  <si>
    <t>T-102-2 valdymo režimas (pavara-S7)</t>
  </si>
  <si>
    <t>T-102-2 pavaros, valdymo gr. aj (T-102 gn.-SF102, pavara-F1)</t>
  </si>
  <si>
    <t>T-102-2 pavaros variklio terminė apsauga (pavara-K4)</t>
  </si>
  <si>
    <t>T-102-2ž</t>
  </si>
  <si>
    <t>T-102-2ž valdymo režimas (pavara-S7)</t>
  </si>
  <si>
    <t>T-102-2ž pavaros, valdymo gr. aj (T-102 gn.-SF103, pavara-F1)</t>
  </si>
  <si>
    <t>T-102-2ž pavaros variklio terminė apsauga (pavara-K4)</t>
  </si>
  <si>
    <t>T-101 RAA terminalo F01 aj (R1-SF1)</t>
  </si>
  <si>
    <t>T-101 RAA terminalo F01 BI aj (R1-SF2)</t>
  </si>
  <si>
    <t>T-101 RAA terminalo F01 (R1)</t>
  </si>
  <si>
    <t>L-Nr.Pbž-0</t>
  </si>
  <si>
    <t>L-Nr.Pbž-0 valdymo režimas (pavara-S7)</t>
  </si>
  <si>
    <t>L-Nr.Pbž-0 pavaros, valdymo gr. aj (T-102 gn.-SF104, pavara-F1)</t>
  </si>
  <si>
    <t>L-Nr.Pbž-0 pavaros variklio terminė apsauga (pavara-K4)</t>
  </si>
  <si>
    <t>L-Nr.Pbž-ž</t>
  </si>
  <si>
    <t>L-Nr.Pbž-ž valdymo režimas (pavara-S7)</t>
  </si>
  <si>
    <t>L-Nr.Pbž-ž pavaros, valdymo gr. aj (T-102 gn.-SF105, pavara-F1)</t>
  </si>
  <si>
    <t>L-Nr.Pbž-ž pavaros variklio terminė apsauga (pavara-K4)</t>
  </si>
  <si>
    <t>TS-100-2</t>
  </si>
  <si>
    <t>TS-100-2 valdymo režimas (pavara-S7)</t>
  </si>
  <si>
    <t>TS-100-2 pavaros, valdymo gr. aj (TS-100 gn.-SF103, pavara-F1)</t>
  </si>
  <si>
    <t>TS-100-2 pavaros variklio terminė apsauga (pavara-K4)</t>
  </si>
  <si>
    <t>Š2-100-ž</t>
  </si>
  <si>
    <t>Š2-100-ž valdymo režimas (pavara-S7)</t>
  </si>
  <si>
    <t>Š2-100-ž pavaros, valdymo gr. aj (TS-100 gn.-SF104, pavara-F1)</t>
  </si>
  <si>
    <t>Š2-100-ž pavaros variklio terminė apsauga (pavara-K4)</t>
  </si>
  <si>
    <t>ĮT-102 (žvaigždė RAA) U grand. aj (ĮT-102 gnybt.-SF22)</t>
  </si>
  <si>
    <t>ĮT-102 (atv. trik. RAA) U grand. aj (ĮT-102 gnybt.-SF32)</t>
  </si>
  <si>
    <t>T-102 MSA I</t>
  </si>
  <si>
    <t>T-102 MSA II</t>
  </si>
  <si>
    <t>T-102 MSA III</t>
  </si>
  <si>
    <t>T-102 MSA pagreit.</t>
  </si>
  <si>
    <t>T-102 Ž</t>
  </si>
  <si>
    <t>T-102 Ž-U</t>
  </si>
  <si>
    <t>T-102 AKĮ</t>
  </si>
  <si>
    <t>T-102 JRĮ</t>
  </si>
  <si>
    <t>T-102 RAA terminalo F01 I grandinės (R2)</t>
  </si>
  <si>
    <t>T-102 RAA terminalo F01 U grandinės (R2)</t>
  </si>
  <si>
    <t>T-102 RAA terminalo fizinė sąsaja Ch1/Ch2 (R2-F01)</t>
  </si>
  <si>
    <t>T-102 prijunginio nuotolinio valdymo režimas (R2-F01)</t>
  </si>
  <si>
    <t>T-102 prijunginio valdymo teisės</t>
  </si>
  <si>
    <t>T-102 RAA nuostatų grupė I (R2-F01)</t>
  </si>
  <si>
    <t>T-102 RAA nuostatų grupė II (R2-F01)</t>
  </si>
  <si>
    <t>T-102 RAA nuostatų grupė III (R2-F01)</t>
  </si>
  <si>
    <t>T-102 RAA nuostatų grupė IV (R2-F01)</t>
  </si>
  <si>
    <t>Watchdog signalai</t>
  </si>
  <si>
    <t>S1.2</t>
  </si>
  <si>
    <t>ABB 560</t>
  </si>
  <si>
    <t>TSPĮ1</t>
  </si>
  <si>
    <t>TSPĮ duomenų mainai su T-101 RAA terminalu F01 (R1)</t>
  </si>
  <si>
    <t>Aktyvūs</t>
  </si>
  <si>
    <t>Neaktyvūs</t>
  </si>
  <si>
    <t>TSPĮ duomenų mainai su T-102 RAA terminalu F01 (R2)</t>
  </si>
  <si>
    <t>TSPĮ duomenų mainai su BP valdikliu C01 (R3)</t>
  </si>
  <si>
    <t>TSPĮ duomenų mainai su ST TSPĮ</t>
  </si>
  <si>
    <r>
      <t>TSPĮ funkcijų vykdymo būklė (</t>
    </r>
    <r>
      <rPr>
        <sz val="11"/>
        <rFont val="Calibri"/>
        <family val="2"/>
        <charset val="186"/>
        <scheme val="minor"/>
      </rPr>
      <t>13</t>
    </r>
    <r>
      <rPr>
        <sz val="11"/>
        <rFont val="Calibri"/>
        <family val="2"/>
        <scheme val="minor"/>
      </rPr>
      <t xml:space="preserve"> grupė)</t>
    </r>
  </si>
  <si>
    <r>
      <t>TSPĮ informacinės saugos kontrolė (</t>
    </r>
    <r>
      <rPr>
        <sz val="11"/>
        <rFont val="Calibri"/>
        <family val="2"/>
        <charset val="186"/>
        <scheme val="minor"/>
      </rPr>
      <t>14</t>
    </r>
    <r>
      <rPr>
        <sz val="11"/>
        <rFont val="Calibri"/>
        <family val="2"/>
        <scheme val="minor"/>
      </rPr>
      <t xml:space="preserve"> grupė)</t>
    </r>
  </si>
  <si>
    <t>Signalai į AB ESO TSPĮ</t>
  </si>
  <si>
    <t>M_DP_TA</t>
  </si>
  <si>
    <t>T-101 gedimas (15 grupė)</t>
  </si>
  <si>
    <t>M_SP_TA</t>
  </si>
  <si>
    <t>T-101 apsaugų poveikis (17 grupė)</t>
  </si>
  <si>
    <t>T-102 gedimas (16 grupė)</t>
  </si>
  <si>
    <t>T-102 apsaugų poveikis (18 grupė)</t>
  </si>
  <si>
    <t>Signalai iš AB ESO TSPĮ</t>
  </si>
  <si>
    <t>T-1</t>
  </si>
  <si>
    <t>ST TSPĮ</t>
  </si>
  <si>
    <t>RTU</t>
  </si>
  <si>
    <t>T1-Nž</t>
  </si>
  <si>
    <t>T-2</t>
  </si>
  <si>
    <t>T2-Nž</t>
  </si>
  <si>
    <t>T-1 RAA poveikis į T-101 išjungimą</t>
  </si>
  <si>
    <t>T-11</t>
  </si>
  <si>
    <t>T-11 JRĮ poveikis į T-101 išjungimą</t>
  </si>
  <si>
    <t>T-2 RAA poveikis į T-102 išjungimą</t>
  </si>
  <si>
    <t>T-12</t>
  </si>
  <si>
    <t>T-12 JRĮ poveikis į T-102 išjungimą</t>
  </si>
  <si>
    <t>NA</t>
  </si>
  <si>
    <t>NAKĮ</t>
  </si>
  <si>
    <t>ADN</t>
  </si>
  <si>
    <t>DAKĮ</t>
  </si>
  <si>
    <t xml:space="preserve">V. Riškus (2024-03-05): </t>
  </si>
  <si>
    <t>1.Panaikinti signalą "TSPĮ ryšio kanalų būklė (18 grupė)"</t>
  </si>
  <si>
    <t>SŠ:2024-03-21 Signalas ir grupiniai signalai panaikinti pagal pastabą.</t>
  </si>
  <si>
    <t>M. Šimkus (2024-03-22) - įvertinta.</t>
  </si>
  <si>
    <t>2. Analogines komandas nuostatų grupių valdymui keisti į diskretines C_SC_NA komandas</t>
  </si>
  <si>
    <t>SŠ:2024-03-21 Analoginės komandos pakeistos į diskretines. Atitinkamai matavimai pakeisti į signalus.</t>
  </si>
  <si>
    <t>Rokas Mališauskas (2024-03-09):</t>
  </si>
  <si>
    <t>1. Excel 228 ir 238 eilutės, pagal Litgrid ir ESO tarpusavio santykių nuostatų 3 priedo reikalavimus, šių signalų pervadimas nėra numatomas.</t>
  </si>
  <si>
    <t>SŠ:2024-03-21 Signalai pašalinti.</t>
  </si>
  <si>
    <t>2. Kuris iš tarpsekcijinių skyriklių, normaliu režimu bus išjungtas?</t>
  </si>
  <si>
    <t>SŠ:2024-03-21 Pagal operatyvinių sujungimų schemą TS-100-1 išjungtas. TS-100-2 įjungtas. Patikslinta normali būsena.</t>
  </si>
  <si>
    <t>3. Excel 225 ir 235 eilutės, šie signalai taip pat yra grupiniai, todėl pataisiau jų pavadinimus. Jų dedamosios turi būti detalizuotos Sign_Grupės lape.</t>
  </si>
  <si>
    <t>SŠ:2024-03-21 Papildyta pagal pastabą. Exel:233,242.</t>
  </si>
  <si>
    <t>4. Excel 224-225 ir 234-235 eilutės, šie grupiniai signalai pagal eilės tvarką turėtų būti paskutiniai, todėl reikia pakeisti jų vietą Sign_Grupės lape ir pakeisti numeravimą.</t>
  </si>
  <si>
    <t>SŠ:2024-03-21 Signalų grupės pakoreguotos pagtal pastabą. Exel:222,233,241,242.</t>
  </si>
  <si>
    <t>5. Excel 77 eilutė, kaip galima sudaryti grupinį signalą iš vienos dedamosios? Jei egzistuoja tik viena dedamoji, tai turi būti individualus signalas, o ne grupinis...</t>
  </si>
  <si>
    <t>SŠ:2024-03-21 Pagal NVRA TSPĮ PS-PDF signalas grupinis, kadangi tai viso PS bendras signalas. Šiuo atveju kai SF tik vienas, patikslinu signalą į ne grupinį. Exel:75.</t>
  </si>
  <si>
    <t>6. 18 grupinis signalas nereikalingas, pažymiu naikinimui.</t>
  </si>
  <si>
    <t>SŠ:2024-03-21 Nereikalingi signalai pašalinti.</t>
  </si>
  <si>
    <t>7. Trūksta signalo „TSPĮ duomenų mainai su ST TSPĮ“.</t>
  </si>
  <si>
    <t>SŠ:2024-03-21 Papildyta pagal pastabą. Exel:223.</t>
  </si>
  <si>
    <t>8. Trūksta signalo „T-101 Ž-U“ (RAA nuostatų 6 punktas). Ta pati pastaba ir T-102.</t>
  </si>
  <si>
    <t>SŠ:2024-03-21 Papildyta signalais pagal pastabą. Exel:146,207.</t>
  </si>
  <si>
    <t>9. Smulkius pavadinimų. būsenų ir pan. pataisymus pažymėjau geltonai.</t>
  </si>
  <si>
    <t>SŠ:2024-03-21 Pastaba priimta.</t>
  </si>
  <si>
    <t>10. Excel 116 eilutė, pataisiau signalo pavadinimą, pagal jį pataisyti likusių T-101 ir T-102 skyrikilių ir įžemiklių atitinkamus signalus.</t>
  </si>
  <si>
    <t>SŠ:2024-03-21 Pavadinimai patikslinti pagal pastabą.</t>
  </si>
  <si>
    <t>11. Excel 73 eilutė, KAS šildymo aj būsenos signalas neturėtų būti individualus. Reikia jį perkelti į grupinį signalą „KAS aj (4 grupė)“</t>
  </si>
  <si>
    <t>SŠ:2024-03-21 Signalas perkeltas į KAS ir TAS grupinį signalą. Exel:69.</t>
  </si>
  <si>
    <t>12. Excel 74 eilutė, perkelti šiuos signalus į 4 grupinį signalą ir pakeisti jo pavadinimą į „KAS ir TAS aj (4 grupė)“.</t>
  </si>
  <si>
    <t>SŠ:2024-03-21 Signalai perkelti į KAS ir TAS grupinį signalą.</t>
  </si>
  <si>
    <t>13. Excel 70-71 eilutės, šiuos du signalus sujungi į vieną „KAS U grandinių ARĮ raktas (KAS-SQ1,2)“</t>
  </si>
  <si>
    <t>SŠ:2024-03-21 Signalas patikslintas pagal pastabą. Exel:71.</t>
  </si>
  <si>
    <t>14. Excel 10 eilutė, nereikalingas signalas.</t>
  </si>
  <si>
    <t>SŠ:2024-03-21 Nereikalingas signalas pašalintas.</t>
  </si>
  <si>
    <t>15. Kokie yra įkroviklių scheminiai pavadinimai? Kaip jie žymimi? Numeruojami, pvz., įkroviklis Nr. 1 ir pan., ar žymimi tik atskiri komponentai, pvz., galios blokai 1G1, 1G2 ir pan.?</t>
  </si>
  <si>
    <t>SŠ:2024-03-21 Įkroviklių scheminiai žymėjimai NSSRS sužymėti pagal galios blokus 1G1, 1G2 ir 2G1, 2G2. Taip žymimi ir skyde.</t>
  </si>
  <si>
    <t>16. Excel 53 eilutė, signalo pavadinime turi būti nurodyta U vertė, prie kurios šis signalas suveikia, pvz., „NSSRS-0.1 žema baterijos U (&lt;XXX V)“. Ta pati pastaba ir aukštos U signalui.</t>
  </si>
  <si>
    <t>SŠ:2024-03-21 Signalai patikslinti pagal pastabą. Exel:52,53.</t>
  </si>
  <si>
    <t>17. Excel 61 eilutė, kodėl signalas bendras abiems įžemėjimo kontrolės sistemoms? Jei sistemos dvi, tai ir signalai turėtų būti atskiri.</t>
  </si>
  <si>
    <t>SŠ:2024-03-21 Signalai atskirti į du atskirus. Exel:60,61.</t>
  </si>
  <si>
    <t>18. Kodėl nėra signalo „NSSRS-0.1 KSSRS matavimo keitiklių aj (SFXXX)“?</t>
  </si>
  <si>
    <t>SŠ:2024-03-21 Signalas pridėtas. Exel:66.</t>
  </si>
  <si>
    <t>19. Diskretinio valdymo lape pridėjau tris naujas TSPĮ duomenų su RAA terminalu valdymo komandas.</t>
  </si>
  <si>
    <t xml:space="preserve">20. KSSRS sekcijinio aj pavadinimas turėtų būti ne SF-0412. Reikia pataisyti TI sąraše ir RAA bylose. </t>
  </si>
  <si>
    <t>SŠ:2024-03-21 KSSRS sekcijinio a.j. pavadinimas patikslintas į SF-0412. Exel:9.</t>
  </si>
  <si>
    <t>Diskretinis valdymas</t>
  </si>
  <si>
    <t>Eil.Nr.</t>
  </si>
  <si>
    <t>BO</t>
  </si>
  <si>
    <t>Komandos</t>
  </si>
  <si>
    <t>IEC 60870-5-104</t>
  </si>
  <si>
    <t>PT TSPĮ IEC 60870-5-101 Master</t>
  </si>
  <si>
    <t>PT TSPĮ IEC 60870-5-101 Slave</t>
  </si>
  <si>
    <t>Direct/SBO</t>
  </si>
  <si>
    <t>BO3.1, 3.2</t>
  </si>
  <si>
    <t>C</t>
  </si>
  <si>
    <t>Išjungti</t>
  </si>
  <si>
    <t>Įjungti</t>
  </si>
  <si>
    <t>Direct</t>
  </si>
  <si>
    <t>C_DC_NA</t>
  </si>
  <si>
    <t>BO3.3, 3.4</t>
  </si>
  <si>
    <t>BO1.1 - 1.5</t>
  </si>
  <si>
    <t>SBO</t>
  </si>
  <si>
    <t>BO4.1, 4.2</t>
  </si>
  <si>
    <t>BO4.3, 4.4</t>
  </si>
  <si>
    <t>BO4.5, 4.6</t>
  </si>
  <si>
    <t>BO4.7, 4.8</t>
  </si>
  <si>
    <t>BO4.9, 4.10</t>
  </si>
  <si>
    <t>BO6.17, 6.18</t>
  </si>
  <si>
    <t>C_SC_NA</t>
  </si>
  <si>
    <t>110 kV BP valdiklis</t>
  </si>
  <si>
    <t>BO3.5, 3.6</t>
  </si>
  <si>
    <t>BO3.7, 3.8</t>
  </si>
  <si>
    <t>Valdymo komandos iš AB ESO TSPĮ</t>
  </si>
  <si>
    <t>Duomenų mainų tarp TSPĮ ir RAA blokavimo komandos</t>
  </si>
  <si>
    <t>Aktyvuoti</t>
  </si>
  <si>
    <t>Deaktyvuoti</t>
  </si>
  <si>
    <t>C_SC_NA_1</t>
  </si>
  <si>
    <t>Telematavimai iš RAA</t>
  </si>
  <si>
    <t>Žymėjimas-kodas</t>
  </si>
  <si>
    <t>AI</t>
  </si>
  <si>
    <t>Nejautrumo zona, Δ</t>
  </si>
  <si>
    <t>Matavimai</t>
  </si>
  <si>
    <t xml:space="preserve"> IEC 60870-5-104</t>
  </si>
  <si>
    <t>PT TSPĮ                                 IEC 60870-5-101 Master</t>
  </si>
  <si>
    <t>PT TSPĮ                                 IEC 60870-5-101 Slave</t>
  </si>
  <si>
    <t>Duomenų  atributai  (DA)</t>
  </si>
  <si>
    <t>Konvertavimo koeficientai</t>
  </si>
  <si>
    <t>Ribos</t>
  </si>
  <si>
    <t>Matavimo vienetai</t>
  </si>
  <si>
    <t>IO tipas ID</t>
  </si>
  <si>
    <t>min</t>
  </si>
  <si>
    <t>max</t>
  </si>
  <si>
    <t>Skaičiuojamas</t>
  </si>
  <si>
    <t>T-101 (RAA) P</t>
  </si>
  <si>
    <t>MW</t>
  </si>
  <si>
    <t>M_ME_NC</t>
  </si>
  <si>
    <t>T-101 (RAA) Q</t>
  </si>
  <si>
    <t>MVar</t>
  </si>
  <si>
    <t>Matuojamas</t>
  </si>
  <si>
    <t>T-101 (RAA) Ia</t>
  </si>
  <si>
    <t>T-101 (RAA) Ib</t>
  </si>
  <si>
    <t>T-101 (RAA) Ic</t>
  </si>
  <si>
    <t>T-101 (RAA) (ĮT-101) Ua</t>
  </si>
  <si>
    <t>kV</t>
  </si>
  <si>
    <t>U grandinės nerezervuojamos</t>
  </si>
  <si>
    <t>T-101 (RAA) (ĮT-101) Ub</t>
  </si>
  <si>
    <t>T-101 (RAA) (ĮT-101) Uc</t>
  </si>
  <si>
    <t>T-102 (RAA) P</t>
  </si>
  <si>
    <t>T-102 (RAA) Q</t>
  </si>
  <si>
    <t>T-102 (RAA) Ia</t>
  </si>
  <si>
    <t>T-102 (RAA) Ib</t>
  </si>
  <si>
    <t>T-102 (RAA) Ic</t>
  </si>
  <si>
    <t>T-102 (RAA) (ĮT-102) Ua</t>
  </si>
  <si>
    <t>T-102 (RAA) (ĮT-102) Ub</t>
  </si>
  <si>
    <t>T-102 (RAA) (ĮT-102) Uc</t>
  </si>
  <si>
    <t>ASĮ-110 BHT2</t>
  </si>
  <si>
    <t>MT1</t>
  </si>
  <si>
    <t>ASĮ-110 lauko temperatūra</t>
  </si>
  <si>
    <t>°C</t>
  </si>
  <si>
    <t>VP BHT1</t>
  </si>
  <si>
    <t>MT2</t>
  </si>
  <si>
    <t>VP-110 patalpos temperatūra</t>
  </si>
  <si>
    <t>MT3</t>
  </si>
  <si>
    <t>VP-110 patalpos santykinė drėgmė</t>
  </si>
  <si>
    <t>%</t>
  </si>
  <si>
    <t>CH1</t>
  </si>
  <si>
    <t>KSSRS-0.4 I š.s. įvado Ubc</t>
  </si>
  <si>
    <t>V</t>
  </si>
  <si>
    <t>CH2</t>
  </si>
  <si>
    <t>KSSRS-0.4 II š.s. įvado Ubc</t>
  </si>
  <si>
    <t>CH3</t>
  </si>
  <si>
    <t>KSSRS-0.4 I š.s. įvado Ia</t>
  </si>
  <si>
    <t>CH4</t>
  </si>
  <si>
    <t>KSSRS-0.4 II š.s. įvado Ia</t>
  </si>
  <si>
    <t>MT4</t>
  </si>
  <si>
    <t>NSSRS-0.1 baterijos U</t>
  </si>
  <si>
    <t>NSSRS-0.1 baterijos I</t>
  </si>
  <si>
    <t>MT5</t>
  </si>
  <si>
    <t>NSSRS-0.1 įkroviklio 1G1-1G2 I</t>
  </si>
  <si>
    <t>MT6</t>
  </si>
  <si>
    <t>NSSRS-0.1 įkroviklio 2G1-2G2 I</t>
  </si>
  <si>
    <t>Į AB ESO TSPĮ</t>
  </si>
  <si>
    <t>T-101 (ĮT-101) Ua</t>
  </si>
  <si>
    <t>T-101 (ĮT-101) Ub</t>
  </si>
  <si>
    <t>T-101 (ĮT-101) Uc</t>
  </si>
  <si>
    <t>T-102 (ĮT-102) Ua</t>
  </si>
  <si>
    <t>T-102 (ĮT-102) Ub</t>
  </si>
  <si>
    <t>T-102 (ĮT-102) Uc</t>
  </si>
  <si>
    <t>Rokas Mališauskas (2024-03-08):</t>
  </si>
  <si>
    <t>1. Paprastai srovės transformatoriai turi tam tikrą perkrovos koeficientą, pvz., 1,2 arba 1,5. Ar srovūų matavimos ribos neturėtų būti 360 arba 450?</t>
  </si>
  <si>
    <t>SŠ:2024-03-21 Patikslinta. Icth - 150%.</t>
  </si>
  <si>
    <t>R. Padegimas</t>
  </si>
  <si>
    <t>Telematavimai iš MDV</t>
  </si>
  <si>
    <t>Įtampa [kV]</t>
  </si>
  <si>
    <t>CL</t>
  </si>
  <si>
    <t>Nejautrumo zona, D</t>
  </si>
  <si>
    <t>MDV IEC 60870-5-104</t>
  </si>
  <si>
    <t>Konvertavimo koeficientas</t>
  </si>
  <si>
    <t>T-101 pagrindinis</t>
  </si>
  <si>
    <t>El. skaitiklis</t>
  </si>
  <si>
    <t>KAS</t>
  </si>
  <si>
    <t>P101</t>
  </si>
  <si>
    <t>V1</t>
  </si>
  <si>
    <t>CL1</t>
  </si>
  <si>
    <t>T-101 Pa</t>
  </si>
  <si>
    <t>T-101 Pb</t>
  </si>
  <si>
    <t>T-101 Pc</t>
  </si>
  <si>
    <t>T-101 Qa</t>
  </si>
  <si>
    <t>T-101 Qb</t>
  </si>
  <si>
    <t>T-101 Qc</t>
  </si>
  <si>
    <t>U grandinės rezervuojamos nuo ĮT-102</t>
  </si>
  <si>
    <t>T-101 Ia</t>
  </si>
  <si>
    <t>T-101 Ib</t>
  </si>
  <si>
    <t>T-101 Ic</t>
  </si>
  <si>
    <t>T-101 (ĮT-101) f</t>
  </si>
  <si>
    <t>Hz</t>
  </si>
  <si>
    <t>T-101 dubliuojantis</t>
  </si>
  <si>
    <t>D101</t>
  </si>
  <si>
    <t>CL2</t>
  </si>
  <si>
    <t>T-101 (D) Pa</t>
  </si>
  <si>
    <t>T-101 (D) Pb</t>
  </si>
  <si>
    <t>T-101 (D) Pc</t>
  </si>
  <si>
    <t>T-101 (D) Qa</t>
  </si>
  <si>
    <t>T-101 (D) Qb</t>
  </si>
  <si>
    <t>T-101 (D) Qc</t>
  </si>
  <si>
    <t>T-101 (D) (ĮT-101) Ua</t>
  </si>
  <si>
    <t>Nerezervuotos U grandinės</t>
  </si>
  <si>
    <t>T-101 (D) (ĮT-101) Ub</t>
  </si>
  <si>
    <t>T-101 (D) (ĮT-101) Uc</t>
  </si>
  <si>
    <t>T-101 (D) Ia</t>
  </si>
  <si>
    <t>T-101 (D) Ib</t>
  </si>
  <si>
    <t>T-101 (D) Ic</t>
  </si>
  <si>
    <t>T-101 (D) (ĮT-101) f</t>
  </si>
  <si>
    <t>T-102 pagrindinis</t>
  </si>
  <si>
    <t>P102</t>
  </si>
  <si>
    <t>T-102 Pa</t>
  </si>
  <si>
    <t>T-102 Pb</t>
  </si>
  <si>
    <t>T-102 Pc</t>
  </si>
  <si>
    <t>T-102 Qa</t>
  </si>
  <si>
    <t>T-102 Qb</t>
  </si>
  <si>
    <t>T-102 Qc</t>
  </si>
  <si>
    <t>U grandinės rezervuojamos nuo ĮT-101</t>
  </si>
  <si>
    <t>T-102 Ia</t>
  </si>
  <si>
    <t>T-102 Ib</t>
  </si>
  <si>
    <t>T-102 Ic</t>
  </si>
  <si>
    <t>T-102 (ĮT-102) f</t>
  </si>
  <si>
    <t>T-102 dubliuojantis</t>
  </si>
  <si>
    <t>D102</t>
  </si>
  <si>
    <t>T-102 (D) Pa</t>
  </si>
  <si>
    <t>T-102 (D) Pb</t>
  </si>
  <si>
    <t>T-102 (D) Pc</t>
  </si>
  <si>
    <t>T-102 (D) Qa</t>
  </si>
  <si>
    <t>T-102 (D) Qb</t>
  </si>
  <si>
    <t>T-102 (D) Qc</t>
  </si>
  <si>
    <t>T-102 (D) (ĮT-102) Ua</t>
  </si>
  <si>
    <t>T-102 (D) (ĮT-102) Ub</t>
  </si>
  <si>
    <t>T-102 (D) (ĮT-102) Uc</t>
  </si>
  <si>
    <t>T-102 (D) Ia</t>
  </si>
  <si>
    <t>T-102 (D) Ib</t>
  </si>
  <si>
    <t>T-102 (D) Ic</t>
  </si>
  <si>
    <t>T-102 (D) (ĮT-102) f</t>
  </si>
  <si>
    <t>1. Paprastai srovės transformatoriai turi tam tikrą perkrovos koeficientą, pvz., 1,2 arba 1,5. Ar srovūų matavimos ribos neturėtų būti 180 arba 225?</t>
  </si>
  <si>
    <t>Grupinio signalo pavadinimas</t>
  </si>
  <si>
    <t>aj sumontavimo vieta</t>
  </si>
  <si>
    <t>aj scheminis žymėjimas</t>
  </si>
  <si>
    <t>aj funkcinė paskirtis</t>
  </si>
  <si>
    <t>aj normali būsena</t>
  </si>
  <si>
    <t>110kV ASĮ, gn. dėžė "T-101 gnybtynas"</t>
  </si>
  <si>
    <t>SF1</t>
  </si>
  <si>
    <t>T-101 pavaros šildymo gr. maitinimo aj</t>
  </si>
  <si>
    <t>F3</t>
  </si>
  <si>
    <t>T-101 jungtuvo pavaros šildymo gr. maitinimo aj</t>
  </si>
  <si>
    <t>110kV ASĮ, gn. dėžė "T-102 gnybtynas"</t>
  </si>
  <si>
    <t>T-102 pavaros šildymo gr. maitinimo aj</t>
  </si>
  <si>
    <t>T-102 jungtuvo pavaros šildymo gr. maitinimo aj</t>
  </si>
  <si>
    <t>SF2</t>
  </si>
  <si>
    <t>T-101-1 pavaros šildymo gr. maitinimo aj</t>
  </si>
  <si>
    <t>F2</t>
  </si>
  <si>
    <t>SF3</t>
  </si>
  <si>
    <t>T-101-1ž pavaros šildymo gr. maitinimo aj</t>
  </si>
  <si>
    <t>SF4</t>
  </si>
  <si>
    <t>L-Nr.Pbd-0 pavaros šildymo gr. maitinimo aj</t>
  </si>
  <si>
    <t>SF5</t>
  </si>
  <si>
    <t>L-Nr.Pbd-ž pavaros šildymo gr. maitinimo aj</t>
  </si>
  <si>
    <t>T-102-2 pavaros šildymo gr. maitinimo aj</t>
  </si>
  <si>
    <t>T-102-2ž pavaros šildymo gr. maitinimo aj</t>
  </si>
  <si>
    <t>L-Nr.Pbž-0 pavaros šildymo gr. maitinimo aj</t>
  </si>
  <si>
    <t>L-Nr.Pbž-ž pavaros šildymo gr. maitinimo aj</t>
  </si>
  <si>
    <t>110kV ASĮ, gn. dėžė "TS-100 gnybtynas"</t>
  </si>
  <si>
    <t>TS-100-1 pavaros šildymo gr. maitinimo aj</t>
  </si>
  <si>
    <t>Š1-100-ž pavaros šildymo gr. maitinimo aj</t>
  </si>
  <si>
    <t>TS-100-2 pavaros šildymo gr. maitinimo aj</t>
  </si>
  <si>
    <t>Š2-100-ž pavaros šildymo gr. maitinimo aj</t>
  </si>
  <si>
    <t>SF6</t>
  </si>
  <si>
    <t>gn. dėžės "ST-T101" šildymo gr. maitinimo aj</t>
  </si>
  <si>
    <t>SF7</t>
  </si>
  <si>
    <t>gn. dėžės "ĮT-101" šildymo gr. maitinimo aj</t>
  </si>
  <si>
    <t>SF8</t>
  </si>
  <si>
    <t>gn. dėžės "GAS-1" šildymo gr. maitinimo aj</t>
  </si>
  <si>
    <t>SF9</t>
  </si>
  <si>
    <t>gn. dėžės "T-101" šildymo gr. maitinimo aj</t>
  </si>
  <si>
    <t>110kV ASĮ, gn. dėžė "GAS-1 gnybtynas"</t>
  </si>
  <si>
    <t>gn. dėžės "ST-T102" šildymo gr. maitinimo aj</t>
  </si>
  <si>
    <t>gn. dėžės "ĮT-102" šildymo gr. maitinimo aj</t>
  </si>
  <si>
    <t>gn. dėžės "GAS-2" šildymo gr. maitinimo aj</t>
  </si>
  <si>
    <t>gn. dėžės "T-102" šildymo gr. maitinimo aj</t>
  </si>
  <si>
    <t>110kV ASĮ, gn. dėžė "GAS-2 gnybtynas"</t>
  </si>
  <si>
    <t>gn. dėžės "TS-100" šildymo gr. maitinimo aj</t>
  </si>
  <si>
    <t>110kV ASĮ, gn. dėžė "KAS"</t>
  </si>
  <si>
    <t>KAS šildymo grandinių aj</t>
  </si>
  <si>
    <t>110kV ASĮ, gn. dėžė "TAS"</t>
  </si>
  <si>
    <t>Apsaugos nuo viršįtampių maitinimo aj</t>
  </si>
  <si>
    <t>KAS šildymo grandinių aj (SF1)</t>
  </si>
  <si>
    <t>ARĮ signalizacijos maitinimo gr. aj</t>
  </si>
  <si>
    <t>Rez. maitinimo šaltinio aj</t>
  </si>
  <si>
    <t>110kV VP, KSSRS</t>
  </si>
  <si>
    <t>KSSRS skydo matavimų I maitinimo aj</t>
  </si>
  <si>
    <t>SF33</t>
  </si>
  <si>
    <t>SE P1 smart meter maitinimo aj</t>
  </si>
  <si>
    <t>KSSRS skydo matavimų II maitinimo aj</t>
  </si>
  <si>
    <t>SF44</t>
  </si>
  <si>
    <t>SE P2 smart meter maitinimo aj</t>
  </si>
  <si>
    <t>110kV VP, NSSRS</t>
  </si>
  <si>
    <t>SF31</t>
  </si>
  <si>
    <t>Matavimo keitiklių maitinimo aj</t>
  </si>
  <si>
    <t>SF12</t>
  </si>
  <si>
    <t>U1 24VDC šaltinio maitinimo aj</t>
  </si>
  <si>
    <t>SF22</t>
  </si>
  <si>
    <t>U2 24VDC šaltinio maitinimo aj</t>
  </si>
  <si>
    <t>110kV VP, PS-1 skydelis</t>
  </si>
  <si>
    <t>PVP-110 patalpos vėdinimo aj</t>
  </si>
  <si>
    <t>VP-110 patalpos šildymo aj</t>
  </si>
  <si>
    <t>VP-110 patalpos kondicionieriaus aj</t>
  </si>
  <si>
    <t>TSPĮ spinta (S1.2) NS-110VDC PS-PDF(2) aj (8 grupė)</t>
  </si>
  <si>
    <t>110kV VP, TĮ-TSPĮ spinta S1.2, PDF(2)</t>
  </si>
  <si>
    <t>SF21</t>
  </si>
  <si>
    <t>TSPĮ spintos S1.2 PDT komut. SSW1.1 I maitinimo aj</t>
  </si>
  <si>
    <t>TSPĮ spintos S1.2 TSPĮ1 I šaltinio maitinimo aj</t>
  </si>
  <si>
    <t>SF23</t>
  </si>
  <si>
    <t>TSPĮ spintos S1.2 PLSĮ1 imtuvo I šaltinio maitinimo aj</t>
  </si>
  <si>
    <t>SF24</t>
  </si>
  <si>
    <t>TSPĮ spintos S1.2 110/48 VDC mait. šaltinio MS1 maitinimo aj</t>
  </si>
  <si>
    <t>TSPĮ spinta (S1.2) NS-110VDC PS-PDF(3) aj (9 grupė)</t>
  </si>
  <si>
    <t>110kV VP, TĮ-TSPĮ spinta S1.2, PDF(3)</t>
  </si>
  <si>
    <t>TSPĮ spintos S1.2 PDT komut. SSW2.1 II maitinimo aj</t>
  </si>
  <si>
    <t>SF32</t>
  </si>
  <si>
    <t>TSPĮ spintos S1.2 TSPĮ1 II šaltinio maitinimo aj</t>
  </si>
  <si>
    <t>TSPĮ spintos S1.2 PLSĮ1 imtuvo II šaltinio maitinimo aj</t>
  </si>
  <si>
    <t>SF34</t>
  </si>
  <si>
    <t>TSPĮ spintos S1.2 110/48 VDC mait. šaltinio MS2 maitinimo aj</t>
  </si>
  <si>
    <t>TĮ spinta (S1.3) KS-230VAC PS-PDF(1) aj (10 grupė)</t>
  </si>
  <si>
    <t>110kV VP, TĮ-Ryšių spinta S1.3, PDF(1)</t>
  </si>
  <si>
    <t>SF11</t>
  </si>
  <si>
    <t>Ryšių spintos S1.3 kištukinių lizdų aj</t>
  </si>
  <si>
    <t>Ryšių spintos S1.3 apšvietimo maitinimo aj</t>
  </si>
  <si>
    <t>SF13</t>
  </si>
  <si>
    <t>SF14</t>
  </si>
  <si>
    <t>Ryšių spintos S1.3 ventiliatoriaus maitinimo aj</t>
  </si>
  <si>
    <t>TĮ spinta (S1.3) NS-110VDC PS-PDF(2,3) aj (11 grupė)</t>
  </si>
  <si>
    <t>110kV VP, TĮ-Ryšių spinta S1.3, PDF(2)</t>
  </si>
  <si>
    <t>Ryšių spintos S1.3 110/48 VDC mait. šaltinio MŠ1 aj</t>
  </si>
  <si>
    <t>110kV VP, TĮ-Ryšių spinta S1.3, PDF(3)</t>
  </si>
  <si>
    <t>Ryšių spintos S1.3 110/48 VDC mait. šaltinio MŠ2 aj</t>
  </si>
  <si>
    <t>TĮ spinta (S1.3) NS-48VDC PS-PDF(4,5) aj (12 grupė)</t>
  </si>
  <si>
    <t>110kV VP, TĮ-Ryšių spinta S1.3, PDF(4)</t>
  </si>
  <si>
    <t>SF41</t>
  </si>
  <si>
    <t>Ryšių spintos S1.3 GW1 aj</t>
  </si>
  <si>
    <t>SF42</t>
  </si>
  <si>
    <t>Ryšių spintos S1.3 SW1 aj</t>
  </si>
  <si>
    <t>110kV VP, TĮ-Ryšių spinta S1.3, PDF(5)</t>
  </si>
  <si>
    <t>SF51</t>
  </si>
  <si>
    <t>SF52</t>
  </si>
  <si>
    <t>TSPĮ funkcijų vykdymo būklė (13 grupė)</t>
  </si>
  <si>
    <t>110kV VP, TĮ-TSPĮ spinta S1.2</t>
  </si>
  <si>
    <t>TSPI 1</t>
  </si>
  <si>
    <t>#025: RTU sinchronized</t>
  </si>
  <si>
    <t>#149-157: CMU 1-8 inoperable</t>
  </si>
  <si>
    <t>#023: RTU is faulty</t>
  </si>
  <si>
    <t>#046: At least one PLC function not running</t>
  </si>
  <si>
    <t>TSPĮ informacinės saugos kontrolė (14 grupė)</t>
  </si>
  <si>
    <t>#1110 User log in successful</t>
  </si>
  <si>
    <t>#1120 User log in failed - Unknown user</t>
  </si>
  <si>
    <t>#1140 User log in failed - Wrong password</t>
  </si>
  <si>
    <t>#1150 User log in failed -  Password expired</t>
  </si>
  <si>
    <t>#1320 Download configuration files successful</t>
  </si>
  <si>
    <t>#1340 Download firmware files  successful</t>
  </si>
  <si>
    <t>#2110 User account created successfully</t>
  </si>
  <si>
    <t>#2120 User account deleted successfully</t>
  </si>
  <si>
    <t>#2510 Password file on CF card corrupted</t>
  </si>
  <si>
    <t>#5110 Manual reset</t>
  </si>
  <si>
    <t>#5160 RTU new started</t>
  </si>
  <si>
    <t>#6120 Test mode started (control allowed)</t>
  </si>
  <si>
    <t>110kV VP, R1 RAA spinta</t>
  </si>
  <si>
    <t>T-101 SF6 dujų slėgis žemas</t>
  </si>
  <si>
    <t>T-101 valdymas dėl SF6 dujų slėgio blokuotas</t>
  </si>
  <si>
    <t>T-101 pavaros valdymo grandinės gedimas</t>
  </si>
  <si>
    <t>T-101 pavara neparuošta</t>
  </si>
  <si>
    <t>T-101 pavaros aj (pavara-F1, JGS-SF101) išjungtas</t>
  </si>
  <si>
    <t>110kV VP, R2 RAA spinta</t>
  </si>
  <si>
    <t>T-102 SF6 dujų slėgis žemas</t>
  </si>
  <si>
    <t>T-102 valdymas dėl SF6 dujų slėgio blokuotas</t>
  </si>
  <si>
    <t>T-102 pavaros valdymo grandinės gedimas</t>
  </si>
  <si>
    <t>T-102 pavara neparuošta</t>
  </si>
  <si>
    <t>T-102 pavaros aj (pavara-F1, JGS-SF101) išjungtas</t>
  </si>
  <si>
    <t>T-101 MSA [I-III]</t>
  </si>
  <si>
    <t>T-102 MSA [I-III]</t>
  </si>
  <si>
    <t>1. Excel 34-35 ir 39-40 eilutės, kaip suprasti šią vietą? 2 skirtingi aj sumontuoti toje pačioje spintoje maitina tuos pačius įrenginius? Tisklinti.</t>
  </si>
  <si>
    <t>SŠ:2024-03-21 Patikslinta. Skirtingi a.j. GAS šildymo maitinimui montuojami skirtinguose skyduose. Exel:36,41.</t>
  </si>
  <si>
    <t>2. ĮT-101, ST-T101 ir panašiose spintose nėra aj, kuris maitintų šildymo elementą? Ar nereikėtų pildyti 3 grupinio signalo? Tikslinti.</t>
  </si>
  <si>
    <t>SŠ:2024-03-21 Atskirų a.j. nenumatyta. Mažesnių gnybtynų šildymo ir s.r. maitinimui a.j. yra numatyti pagrindiniuose paskirstymo gnybtynuose T-101, T-102, TS-100.</t>
  </si>
  <si>
    <t>Skaičiuojami matavimai</t>
  </si>
  <si>
    <t>P, Q, U matavimo pavadinimas</t>
  </si>
  <si>
    <t>Pagrindinis matavimas</t>
  </si>
  <si>
    <t>Alternatyva 1</t>
  </si>
  <si>
    <t>Alternatyva 2</t>
  </si>
  <si>
    <t>Alternatyva 3</t>
  </si>
  <si>
    <t>Nemenčinės TP  110kV statybos etapų apimčių lentelė</t>
  </si>
  <si>
    <t>Etapo nr.</t>
  </si>
  <si>
    <t>Etapo metu sumontuojami ir parengiami prijungimui prie elektros perdavimo tinklo įrenginiai</t>
  </si>
  <si>
    <t xml:space="preserve"> 110kV T-101 ir dalis TS-100 statybos darbai</t>
  </si>
  <si>
    <t xml:space="preserve"> 110kV T-102 ir dalis TS-100 statybos darbai</t>
  </si>
  <si>
    <t>ASDU</t>
  </si>
  <si>
    <t>Nemenčinės 110 kV dalies TSPĮ</t>
  </si>
  <si>
    <t>Nemenčinės 110 kV dalies MDV</t>
  </si>
  <si>
    <t>Prijungnys</t>
  </si>
  <si>
    <t>Visi TV signalai</t>
  </si>
  <si>
    <t>TS rasta atitikmenų</t>
  </si>
  <si>
    <t>nesutampa signalų pavadinimai TS ir TV</t>
  </si>
  <si>
    <t>Tikrinti. Vienodų TS ir TV signalų yra daugiau nei po 1</t>
  </si>
  <si>
    <t>TS ir TV signalų pavadinimai sutampa</t>
  </si>
  <si>
    <t>Exel1:</t>
  </si>
  <si>
    <t>Exel2:</t>
  </si>
  <si>
    <t>TS pasikartojantys signalai</t>
  </si>
  <si>
    <t>TV pasikartojantys signalai</t>
  </si>
  <si>
    <t>TM pasikartojantys signalai</t>
  </si>
  <si>
    <t>TM-MDV pasikartojantys signalai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</si>
</sst>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0"/>
      <name val="Arial"/>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indexed="8"/>
      <name val="Calibri"/>
      <family val="2"/>
      <charset val="186"/>
    </font>
    <font>
      <sz val="10"/>
      <name val="Arial"/>
      <family val="2"/>
      <charset val="186"/>
    </font>
    <font>
      <u/>
      <sz val="9.35"/>
      <color indexed="12"/>
      <name val="Calibri"/>
      <family val="2"/>
      <charset val="186"/>
    </font>
    <font>
      <sz val="11"/>
      <color theme="1"/>
      <name val="Calibri"/>
      <family val="2"/>
      <charset val="186"/>
      <scheme val="minor"/>
    </font>
    <font>
      <b/>
      <sz val="11"/>
      <color rgb="FFFA7D00"/>
      <name val="Calibri"/>
      <family val="2"/>
      <charset val="186"/>
      <scheme val="minor"/>
    </font>
    <font>
      <sz val="11"/>
      <color rgb="FF006100"/>
      <name val="Calibri"/>
      <family val="2"/>
      <charset val="186"/>
      <scheme val="minor"/>
    </font>
    <font>
      <sz val="11"/>
      <color theme="1"/>
      <name val="Microsoft Sans Serif"/>
      <family val="2"/>
      <charset val="186"/>
    </font>
    <font>
      <sz val="11"/>
      <color theme="1"/>
      <name val="Calibri"/>
      <family val="2"/>
      <scheme val="minor"/>
    </font>
    <font>
      <b/>
      <sz val="11"/>
      <name val="Calibri"/>
      <family val="2"/>
      <charset val="186"/>
      <scheme val="minor"/>
    </font>
    <font>
      <sz val="11"/>
      <name val="Calibri"/>
      <family val="2"/>
      <charset val="186"/>
      <scheme val="minor"/>
    </font>
    <font>
      <sz val="8"/>
      <name val="Arial"/>
      <family val="2"/>
      <charset val="186"/>
    </font>
    <font>
      <sz val="8"/>
      <name val="Arial"/>
      <family val="2"/>
      <charset val="186"/>
    </font>
    <font>
      <sz val="11"/>
      <name val="Calibri"/>
      <family val="2"/>
      <scheme val="minor"/>
    </font>
    <font>
      <b/>
      <sz val="11"/>
      <name val="Calibri"/>
      <family val="2"/>
      <scheme val="minor"/>
    </font>
    <font>
      <sz val="11"/>
      <color rgb="FFFF0000"/>
      <name val="Calibri"/>
      <family val="2"/>
      <scheme val="minor"/>
    </font>
    <font>
      <b/>
      <sz val="11"/>
      <color rgb="FFFF0000"/>
      <name val="Calibri"/>
      <family val="2"/>
      <scheme val="minor"/>
    </font>
    <font>
      <sz val="10"/>
      <color theme="1"/>
      <name val="Arial"/>
      <family val="2"/>
      <charset val="186"/>
    </font>
    <font>
      <b/>
      <sz val="11"/>
      <color theme="1"/>
      <name val="Calibri"/>
      <family val="2"/>
      <scheme val="minor"/>
    </font>
    <font>
      <b/>
      <sz val="10"/>
      <name val="Arial"/>
      <family val="2"/>
      <charset val="186"/>
    </font>
    <font>
      <sz val="12"/>
      <color rgb="FF202124"/>
      <name val="Arial"/>
      <family val="2"/>
      <charset val="186"/>
    </font>
    <font>
      <sz val="10"/>
      <name val="Var(--ff-mono)"/>
    </font>
    <font>
      <sz val="10"/>
      <name val="Calibri"/>
      <family val="2"/>
      <scheme val="minor"/>
    </font>
    <font>
      <sz val="10"/>
      <name val="Arial"/>
      <family val="2"/>
    </font>
    <font>
      <sz val="11"/>
      <color rgb="FF9C5700"/>
      <name val="Calibri"/>
      <family val="2"/>
      <charset val="186"/>
      <scheme val="minor"/>
    </font>
    <font>
      <b/>
      <sz val="11"/>
      <color theme="0"/>
      <name val="Calibri"/>
      <family val="2"/>
      <charset val="186"/>
      <scheme val="minor"/>
    </font>
    <font>
      <sz val="11"/>
      <color theme="0"/>
      <name val="Calibri"/>
      <family val="2"/>
      <charset val="186"/>
      <scheme val="minor"/>
    </font>
    <font>
      <sz val="11"/>
      <color rgb="FF9C6500"/>
      <name val="Calibri"/>
      <family val="2"/>
      <charset val="186"/>
      <scheme val="minor"/>
    </font>
    <font>
      <sz val="11"/>
      <name val="Trebuchet MS"/>
      <family val="2"/>
      <charset val="186"/>
    </font>
    <font>
      <sz val="11"/>
      <color indexed="60"/>
      <name val="Calibri"/>
      <family val="2"/>
      <charset val="186"/>
    </font>
    <font>
      <sz val="11"/>
      <color theme="1"/>
      <name val="Calibri"/>
      <family val="2"/>
      <charset val="204"/>
      <scheme val="minor"/>
    </font>
    <font>
      <sz val="11"/>
      <color indexed="20"/>
      <name val="Calibri"/>
      <family val="2"/>
      <charset val="186"/>
    </font>
    <font>
      <sz val="11"/>
      <color rgb="FF006100"/>
      <name val="Calibri"/>
      <family val="2"/>
      <scheme val="minor"/>
    </font>
    <font>
      <sz val="10"/>
      <color rgb="FF000000"/>
      <name val="Times New Roman"/>
      <family val="1"/>
    </font>
    <font>
      <b/>
      <sz val="11"/>
      <color theme="0"/>
      <name val="Calibri"/>
      <family val="2"/>
      <scheme val="minor"/>
    </font>
    <font>
      <sz val="11"/>
      <name val="Calibri"/>
      <family val="2"/>
      <charset val="186"/>
    </font>
    <font>
      <strike/>
      <sz val="10"/>
      <color rgb="FFFF0000"/>
      <name val="Arial"/>
      <family val="2"/>
      <charset val="186"/>
    </font>
    <font>
      <strike/>
      <sz val="11"/>
      <color rgb="FFFF0000"/>
      <name val="Calibri"/>
      <family val="2"/>
      <charset val="186"/>
      <scheme val="minor"/>
    </font>
    <font>
      <u/>
      <sz val="10"/>
      <color theme="10"/>
      <name val="Arial"/>
      <charset val="186"/>
    </font>
  </fonts>
  <fills count="25">
    <fill>
      <patternFill patternType="none"/>
    </fill>
    <fill>
      <patternFill patternType="gray125"/>
    </fill>
    <fill>
      <patternFill patternType="solid">
        <fgColor rgb="FFF2F2F2"/>
      </patternFill>
    </fill>
    <fill>
      <patternFill patternType="solid">
        <fgColor rgb="FFC6EFCE"/>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
      <patternFill patternType="solid">
        <fgColor rgb="FFFF0000"/>
        <bgColor indexed="64"/>
      </patternFill>
    </fill>
    <fill>
      <patternFill patternType="solid">
        <fgColor rgb="FF00EA6A"/>
        <bgColor indexed="64"/>
      </patternFill>
    </fill>
    <fill>
      <patternFill patternType="solid">
        <fgColor rgb="FFFFEB9C"/>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39997558519241921"/>
        <bgColor indexed="65"/>
      </patternFill>
    </fill>
    <fill>
      <patternFill patternType="solid">
        <fgColor theme="9" tint="0.39997558519241921"/>
        <bgColor indexed="65"/>
      </patternFill>
    </fill>
    <fill>
      <patternFill patternType="solid">
        <fgColor indexed="43"/>
        <bgColor indexed="26"/>
      </patternFill>
    </fill>
    <fill>
      <patternFill patternType="solid">
        <fgColor indexed="45"/>
      </patternFill>
    </fill>
    <fill>
      <patternFill patternType="solid">
        <fgColor rgb="FF00B050"/>
        <bgColor indexed="64"/>
      </patternFill>
    </fill>
    <fill>
      <patternFill patternType="solid">
        <fgColor theme="6" tint="0.59999389629810485"/>
        <bgColor indexed="64"/>
      </patternFill>
    </fill>
    <fill>
      <patternFill patternType="solid">
        <fgColor rgb="FF66FFFF"/>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155">
    <xf numFmtId="0" fontId="0" fillId="0" borderId="0"/>
    <xf numFmtId="0" fontId="11" fillId="2" borderId="16" applyNumberFormat="0" applyAlignment="0" applyProtection="0"/>
    <xf numFmtId="0" fontId="11" fillId="2" borderId="16" applyNumberFormat="0" applyAlignment="0" applyProtection="0"/>
    <xf numFmtId="0" fontId="8" fillId="0" borderId="0"/>
    <xf numFmtId="0" fontId="12" fillId="3" borderId="0" applyNumberFormat="0" applyBorder="0" applyAlignment="0" applyProtection="0"/>
    <xf numFmtId="0" fontId="12" fillId="3" borderId="0" applyNumberFormat="0" applyBorder="0" applyAlignment="0" applyProtection="0"/>
    <xf numFmtId="0" fontId="9"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14" fillId="0" borderId="0"/>
    <xf numFmtId="0" fontId="8" fillId="0" borderId="0"/>
    <xf numFmtId="0" fontId="8" fillId="0" borderId="0"/>
    <xf numFmtId="0" fontId="8" fillId="0" borderId="0"/>
    <xf numFmtId="0" fontId="6" fillId="0" borderId="0" applyProtection="0"/>
    <xf numFmtId="0" fontId="6" fillId="0" borderId="0"/>
    <xf numFmtId="0" fontId="5" fillId="0" borderId="0" applyProtection="0"/>
    <xf numFmtId="0" fontId="5" fillId="0" borderId="0"/>
    <xf numFmtId="0" fontId="4" fillId="0" borderId="0"/>
    <xf numFmtId="0" fontId="3" fillId="0" borderId="0" applyProtection="0"/>
    <xf numFmtId="0" fontId="3" fillId="0" borderId="0"/>
    <xf numFmtId="0" fontId="2" fillId="0" borderId="0" applyProtection="0"/>
    <xf numFmtId="0" fontId="2" fillId="0" borderId="0"/>
    <xf numFmtId="0" fontId="8" fillId="0" borderId="0"/>
    <xf numFmtId="0" fontId="30" fillId="9" borderId="0" applyNumberFormat="0" applyBorder="0" applyAlignment="0" applyProtection="0"/>
    <xf numFmtId="0" fontId="1" fillId="0" borderId="0"/>
    <xf numFmtId="0" fontId="33" fillId="9" borderId="0" applyNumberFormat="0" applyBorder="0" applyAlignment="0" applyProtection="0"/>
    <xf numFmtId="0" fontId="1" fillId="0" borderId="0" applyProtection="0"/>
    <xf numFmtId="49" fontId="35" fillId="20" borderId="0" applyBorder="0" applyProtection="0">
      <alignment horizontal="justify" vertical="center" wrapText="1" shrinkToFit="1"/>
    </xf>
    <xf numFmtId="0" fontId="29" fillId="0" borderId="0"/>
    <xf numFmtId="0" fontId="7" fillId="0" borderId="0"/>
    <xf numFmtId="0" fontId="1" fillId="0" borderId="0" applyProtection="0"/>
    <xf numFmtId="0" fontId="1" fillId="0" borderId="0"/>
    <xf numFmtId="0" fontId="8" fillId="0" borderId="0"/>
    <xf numFmtId="0" fontId="33" fillId="9" borderId="0" applyNumberFormat="0" applyBorder="0" applyAlignment="0" applyProtection="0"/>
    <xf numFmtId="0" fontId="36" fillId="0" borderId="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7" fillId="21" borderId="0" applyNumberFormat="0" applyBorder="0" applyAlignment="0" applyProtection="0"/>
    <xf numFmtId="0" fontId="38" fillId="3" borderId="0" applyNumberFormat="0" applyBorder="0" applyAlignment="0" applyProtection="0"/>
    <xf numFmtId="49" fontId="8" fillId="0" borderId="0">
      <alignment horizontal="justify" vertical="center" wrapText="1" shrinkToFit="1"/>
    </xf>
    <xf numFmtId="0" fontId="1" fillId="0" borderId="0" applyProtection="0"/>
    <xf numFmtId="0" fontId="8" fillId="0" borderId="0"/>
    <xf numFmtId="0" fontId="1" fillId="0" borderId="0"/>
    <xf numFmtId="0" fontId="8" fillId="0" borderId="0"/>
    <xf numFmtId="0" fontId="14" fillId="0" borderId="0"/>
    <xf numFmtId="0" fontId="1" fillId="0" borderId="0"/>
    <xf numFmtId="0" fontId="1" fillId="0" borderId="0"/>
    <xf numFmtId="0" fontId="1" fillId="0" borderId="0"/>
    <xf numFmtId="0" fontId="8" fillId="0" borderId="0"/>
    <xf numFmtId="0" fontId="39" fillId="0" borderId="0"/>
    <xf numFmtId="0" fontId="1" fillId="0" borderId="0"/>
    <xf numFmtId="0" fontId="29" fillId="0" borderId="0"/>
    <xf numFmtId="0" fontId="1" fillId="0" borderId="0"/>
    <xf numFmtId="0" fontId="1" fillId="0" borderId="0"/>
    <xf numFmtId="0" fontId="7" fillId="0" borderId="0"/>
    <xf numFmtId="0" fontId="8" fillId="0" borderId="0"/>
    <xf numFmtId="0" fontId="8" fillId="0" borderId="0"/>
    <xf numFmtId="0" fontId="7" fillId="0" borderId="0" applyProtection="0"/>
    <xf numFmtId="0" fontId="1" fillId="0" borderId="0" applyProtection="0"/>
    <xf numFmtId="0" fontId="1" fillId="0" borderId="0"/>
    <xf numFmtId="0" fontId="1" fillId="0" borderId="0" applyProtection="0"/>
    <xf numFmtId="0" fontId="1" fillId="0" borderId="0" applyProtection="0"/>
    <xf numFmtId="0" fontId="1" fillId="0" borderId="0" applyProtection="0"/>
    <xf numFmtId="0" fontId="1" fillId="0" borderId="0" applyProtection="0"/>
    <xf numFmtId="0" fontId="1" fillId="0" borderId="0"/>
    <xf numFmtId="0" fontId="1" fillId="0" borderId="0" applyProtection="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11" borderId="34" applyNumberFormat="0" applyFont="0" applyAlignment="0" applyProtection="0"/>
    <xf numFmtId="0" fontId="1" fillId="11" borderId="34" applyNumberFormat="0" applyFont="0" applyAlignment="0" applyProtection="0"/>
    <xf numFmtId="0" fontId="31" fillId="10" borderId="33" applyNumberFormat="0" applyAlignment="0" applyProtection="0"/>
    <xf numFmtId="0" fontId="40" fillId="10" borderId="33" applyNumberFormat="0" applyAlignment="0" applyProtection="0"/>
    <xf numFmtId="0" fontId="44" fillId="0" borderId="0" applyNumberFormat="0" applyFill="0" applyBorder="0" applyAlignment="0" applyProtection="0"/>
  </cellStyleXfs>
  <cellXfs count="301">
    <xf numFmtId="0" fontId="0" fillId="0" borderId="0" xfId="0"/>
    <xf numFmtId="0" fontId="16" fillId="0" borderId="1" xfId="7" applyFont="1" applyBorder="1" applyAlignment="1">
      <alignment horizontal="center" vertical="center"/>
    </xf>
    <xf numFmtId="0" fontId="16" fillId="0" borderId="0" xfId="7" applyFont="1"/>
    <xf numFmtId="0" fontId="16" fillId="0" borderId="1" xfId="7" applyFont="1" applyBorder="1"/>
    <xf numFmtId="0" fontId="19" fillId="0" borderId="0" xfId="0" applyFont="1"/>
    <xf numFmtId="0" fontId="19" fillId="4" borderId="1" xfId="17" applyFont="1" applyFill="1" applyBorder="1" applyAlignment="1">
      <alignment horizontal="center" vertical="center"/>
    </xf>
    <xf numFmtId="0" fontId="19" fillId="0" borderId="2" xfId="4" applyFont="1" applyFill="1" applyBorder="1" applyAlignment="1">
      <alignment horizontal="center"/>
    </xf>
    <xf numFmtId="0" fontId="19" fillId="0" borderId="1" xfId="4" applyFont="1" applyFill="1" applyBorder="1" applyAlignment="1">
      <alignment horizontal="center"/>
    </xf>
    <xf numFmtId="0" fontId="19" fillId="0" borderId="1" xfId="17" applyFont="1" applyBorder="1" applyAlignment="1">
      <alignment horizontal="center" vertical="center"/>
    </xf>
    <xf numFmtId="0" fontId="19" fillId="0" borderId="1" xfId="1" applyFont="1" applyFill="1" applyBorder="1" applyAlignment="1">
      <alignment vertical="top"/>
    </xf>
    <xf numFmtId="0" fontId="19" fillId="0" borderId="1" xfId="17" applyFont="1" applyBorder="1" applyAlignment="1">
      <alignment horizontal="center"/>
    </xf>
    <xf numFmtId="0" fontId="19" fillId="0" borderId="1" xfId="0" applyFont="1" applyBorder="1"/>
    <xf numFmtId="0" fontId="19" fillId="0" borderId="1" xfId="17" applyFont="1" applyBorder="1" applyAlignment="1">
      <alignment horizontal="left" vertical="center"/>
    </xf>
    <xf numFmtId="0" fontId="19" fillId="0" borderId="1" xfId="0" applyFont="1" applyBorder="1" applyAlignment="1">
      <alignment horizontal="left"/>
    </xf>
    <xf numFmtId="0" fontId="19" fillId="0" borderId="1" xfId="7"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horizontal="left" vertical="center"/>
    </xf>
    <xf numFmtId="0" fontId="19" fillId="0" borderId="0" xfId="0" applyFont="1" applyAlignment="1">
      <alignment horizontal="center"/>
    </xf>
    <xf numFmtId="0" fontId="19" fillId="0" borderId="0" xfId="7" applyFont="1"/>
    <xf numFmtId="0" fontId="19" fillId="0" borderId="0" xfId="7" applyFont="1" applyAlignment="1">
      <alignment horizontal="center"/>
    </xf>
    <xf numFmtId="0" fontId="21" fillId="0" borderId="0" xfId="0" applyFont="1"/>
    <xf numFmtId="0" fontId="21" fillId="0" borderId="0" xfId="0" applyFont="1" applyAlignment="1">
      <alignment horizontal="center"/>
    </xf>
    <xf numFmtId="0" fontId="19" fillId="0" borderId="0" xfId="7" applyFont="1" applyAlignment="1">
      <alignment vertical="center"/>
    </xf>
    <xf numFmtId="0" fontId="19" fillId="0" borderId="0" xfId="7" applyFont="1" applyAlignment="1">
      <alignment horizontal="center" vertical="center"/>
    </xf>
    <xf numFmtId="0" fontId="19" fillId="0" borderId="0" xfId="7" applyFont="1" applyAlignment="1" applyProtection="1">
      <alignment horizontal="center" vertical="center" wrapText="1"/>
      <protection locked="0"/>
    </xf>
    <xf numFmtId="0" fontId="19" fillId="0" borderId="0" xfId="7" applyFont="1" applyAlignment="1" applyProtection="1">
      <alignment vertical="center" wrapText="1"/>
      <protection locked="0"/>
    </xf>
    <xf numFmtId="0" fontId="19" fillId="0" borderId="0" xfId="7" applyFont="1" applyAlignment="1" applyProtection="1">
      <alignment horizontal="left" vertical="center"/>
      <protection locked="0"/>
    </xf>
    <xf numFmtId="0" fontId="19" fillId="0" borderId="0" xfId="7" applyFont="1" applyAlignment="1" applyProtection="1">
      <alignment horizontal="center" vertical="center"/>
      <protection locked="0"/>
    </xf>
    <xf numFmtId="49" fontId="19" fillId="0" borderId="1" xfId="0" applyNumberFormat="1" applyFont="1" applyBorder="1" applyAlignment="1">
      <alignment horizontal="center" vertical="center"/>
    </xf>
    <xf numFmtId="0" fontId="19" fillId="0" borderId="1" xfId="1" applyFont="1" applyFill="1" applyBorder="1" applyAlignment="1"/>
    <xf numFmtId="0" fontId="19" fillId="0" borderId="1" xfId="7" applyFont="1" applyBorder="1" applyAlignment="1">
      <alignment horizontal="center"/>
    </xf>
    <xf numFmtId="0" fontId="19" fillId="0" borderId="1" xfId="0" applyFont="1" applyBorder="1" applyAlignment="1">
      <alignment horizontal="center"/>
    </xf>
    <xf numFmtId="0" fontId="19" fillId="0" borderId="1" xfId="0" applyFont="1" applyBorder="1" applyAlignment="1">
      <alignment horizontal="center" vertical="center" wrapText="1"/>
    </xf>
    <xf numFmtId="0" fontId="15" fillId="0" borderId="1" xfId="80" applyFont="1" applyBorder="1" applyAlignment="1">
      <alignment horizontal="center" vertical="center"/>
    </xf>
    <xf numFmtId="0" fontId="21" fillId="0" borderId="0" xfId="7" applyFont="1"/>
    <xf numFmtId="0" fontId="20" fillId="0" borderId="1" xfId="82" applyFont="1" applyBorder="1" applyAlignment="1">
      <alignment horizontal="center" vertical="center" wrapText="1"/>
    </xf>
    <xf numFmtId="0" fontId="21" fillId="0" borderId="1" xfId="7" applyFont="1" applyBorder="1" applyAlignment="1">
      <alignment horizontal="center" vertical="center"/>
    </xf>
    <xf numFmtId="0" fontId="19" fillId="0" borderId="1" xfId="7" applyFont="1" applyBorder="1"/>
    <xf numFmtId="0" fontId="19" fillId="0" borderId="1" xfId="7" applyFont="1" applyBorder="1" applyAlignment="1">
      <alignment horizontal="left" vertical="center"/>
    </xf>
    <xf numFmtId="0" fontId="19" fillId="0" borderId="3" xfId="7" applyFont="1" applyBorder="1" applyAlignment="1">
      <alignment horizontal="center" vertical="center"/>
    </xf>
    <xf numFmtId="0" fontId="19" fillId="0" borderId="1" xfId="7" applyFont="1" applyBorder="1" applyAlignment="1">
      <alignment horizontal="left"/>
    </xf>
    <xf numFmtId="0" fontId="21" fillId="0" borderId="0" xfId="7" applyFont="1" applyAlignment="1">
      <alignment horizontal="center"/>
    </xf>
    <xf numFmtId="0" fontId="21" fillId="0" borderId="0" xfId="7" applyFont="1" applyAlignment="1">
      <alignment horizontal="center" vertical="center"/>
    </xf>
    <xf numFmtId="0" fontId="19" fillId="0" borderId="0" xfId="7" applyFont="1" applyAlignment="1" applyProtection="1">
      <alignment vertical="center"/>
      <protection locked="0"/>
    </xf>
    <xf numFmtId="0" fontId="22" fillId="0" borderId="0" xfId="7" applyFont="1"/>
    <xf numFmtId="0" fontId="20" fillId="0" borderId="0" xfId="7" applyFont="1" applyAlignment="1">
      <alignment horizontal="center"/>
    </xf>
    <xf numFmtId="0" fontId="21" fillId="0" borderId="0" xfId="0" applyFont="1" applyAlignment="1">
      <alignment horizontal="left"/>
    </xf>
    <xf numFmtId="0" fontId="20" fillId="0" borderId="1" xfId="7" applyFont="1" applyBorder="1" applyAlignment="1">
      <alignment horizontal="center"/>
    </xf>
    <xf numFmtId="0" fontId="19" fillId="0" borderId="5" xfId="0" applyFont="1" applyBorder="1" applyAlignment="1">
      <alignment horizontal="center" vertical="center" wrapText="1"/>
    </xf>
    <xf numFmtId="0" fontId="19" fillId="0" borderId="4" xfId="0" applyFont="1" applyBorder="1" applyAlignment="1">
      <alignment horizontal="center" vertical="center"/>
    </xf>
    <xf numFmtId="0" fontId="19" fillId="0" borderId="0" xfId="7" applyFont="1" applyAlignment="1">
      <alignment horizontal="left"/>
    </xf>
    <xf numFmtId="0" fontId="19" fillId="0" borderId="0" xfId="7" applyFont="1" applyAlignment="1">
      <alignment horizontal="left" vertical="center"/>
    </xf>
    <xf numFmtId="0" fontId="8" fillId="0" borderId="1" xfId="0" applyFont="1" applyBorder="1" applyAlignment="1">
      <alignment horizontal="center" vertical="center"/>
    </xf>
    <xf numFmtId="0" fontId="16" fillId="0" borderId="0" xfId="0" applyFont="1"/>
    <xf numFmtId="0" fontId="8" fillId="0" borderId="0" xfId="0" applyFont="1" applyAlignment="1">
      <alignment horizontal="left" vertical="center"/>
    </xf>
    <xf numFmtId="0" fontId="8" fillId="0" borderId="1" xfId="0" applyFont="1" applyBorder="1"/>
    <xf numFmtId="0" fontId="16" fillId="0" borderId="1" xfId="0" applyFont="1" applyBorder="1" applyAlignment="1">
      <alignment horizontal="center"/>
    </xf>
    <xf numFmtId="0" fontId="23" fillId="0" borderId="1" xfId="0" applyFont="1" applyBorder="1" applyAlignment="1">
      <alignment vertical="center"/>
    </xf>
    <xf numFmtId="0" fontId="16" fillId="0" borderId="1" xfId="7" applyFont="1" applyBorder="1" applyAlignment="1">
      <alignment horizontal="center"/>
    </xf>
    <xf numFmtId="0" fontId="14" fillId="0" borderId="0" xfId="0" applyFont="1"/>
    <xf numFmtId="0" fontId="14" fillId="0" borderId="0" xfId="7" applyFont="1"/>
    <xf numFmtId="0" fontId="19" fillId="0" borderId="5" xfId="17" applyFont="1" applyBorder="1" applyAlignment="1">
      <alignment horizontal="center" vertical="center"/>
    </xf>
    <xf numFmtId="0" fontId="16" fillId="0" borderId="4" xfId="4" applyFont="1" applyFill="1" applyBorder="1" applyAlignment="1">
      <alignment horizontal="center"/>
    </xf>
    <xf numFmtId="0" fontId="16" fillId="0" borderId="3" xfId="0" applyFont="1" applyBorder="1" applyAlignment="1">
      <alignment horizontal="center" vertical="center"/>
    </xf>
    <xf numFmtId="0" fontId="16" fillId="0" borderId="2" xfId="0" applyFont="1" applyBorder="1" applyAlignment="1">
      <alignment horizontal="center" vertical="center"/>
    </xf>
    <xf numFmtId="0" fontId="19" fillId="0" borderId="1" xfId="17" applyFont="1" applyBorder="1" applyAlignment="1">
      <alignment horizontal="left"/>
    </xf>
    <xf numFmtId="0" fontId="0" fillId="4" borderId="0" xfId="0" applyFill="1" applyAlignment="1">
      <alignment vertical="center"/>
    </xf>
    <xf numFmtId="0" fontId="16" fillId="0" borderId="1" xfId="7" applyFont="1" applyBorder="1" applyAlignment="1">
      <alignment horizontal="left" vertical="center"/>
    </xf>
    <xf numFmtId="0" fontId="8" fillId="0" borderId="0" xfId="0" applyFont="1" applyAlignment="1">
      <alignment vertical="center"/>
    </xf>
    <xf numFmtId="0" fontId="15" fillId="0" borderId="0" xfId="0" applyFont="1"/>
    <xf numFmtId="0" fontId="14" fillId="0" borderId="1" xfId="7" applyFont="1" applyBorder="1"/>
    <xf numFmtId="0" fontId="0" fillId="0" borderId="0" xfId="0" applyAlignment="1">
      <alignment vertical="center"/>
    </xf>
    <xf numFmtId="0" fontId="19" fillId="0" borderId="0" xfId="0" applyFont="1" applyAlignment="1">
      <alignment horizontal="left"/>
    </xf>
    <xf numFmtId="0" fontId="8" fillId="0" borderId="1" xfId="0" applyFont="1" applyBorder="1" applyAlignment="1">
      <alignment horizontal="left" vertical="center"/>
    </xf>
    <xf numFmtId="0" fontId="25" fillId="0" borderId="17" xfId="0" applyFont="1" applyBorder="1"/>
    <xf numFmtId="0" fontId="25" fillId="0" borderId="18" xfId="0" applyFont="1" applyBorder="1"/>
    <xf numFmtId="0" fontId="0" fillId="0" borderId="20" xfId="0" applyBorder="1"/>
    <xf numFmtId="0" fontId="8" fillId="0" borderId="0" xfId="0" applyFont="1"/>
    <xf numFmtId="0" fontId="0" fillId="7" borderId="0" xfId="0" applyFill="1"/>
    <xf numFmtId="0" fontId="0" fillId="6" borderId="0" xfId="0" applyFill="1"/>
    <xf numFmtId="0" fontId="0" fillId="8" borderId="0" xfId="0" applyFill="1"/>
    <xf numFmtId="0" fontId="8" fillId="0" borderId="22" xfId="0" applyFont="1" applyBorder="1"/>
    <xf numFmtId="0" fontId="8" fillId="0" borderId="23" xfId="0" applyFont="1" applyBorder="1"/>
    <xf numFmtId="0" fontId="0" fillId="0" borderId="24" xfId="0" applyBorder="1"/>
    <xf numFmtId="0" fontId="0" fillId="0" borderId="18" xfId="0" applyBorder="1"/>
    <xf numFmtId="0" fontId="8" fillId="0" borderId="17" xfId="0" applyFont="1" applyBorder="1"/>
    <xf numFmtId="0" fontId="8" fillId="0" borderId="19" xfId="0" applyFont="1" applyBorder="1"/>
    <xf numFmtId="0" fontId="0" fillId="0" borderId="25" xfId="0" applyBorder="1"/>
    <xf numFmtId="0" fontId="0" fillId="0" borderId="26" xfId="0" applyBorder="1"/>
    <xf numFmtId="0" fontId="27" fillId="0" borderId="22" xfId="0" applyFont="1" applyBorder="1" applyAlignment="1">
      <alignment horizontal="center" vertical="center"/>
    </xf>
    <xf numFmtId="0" fontId="0" fillId="0" borderId="23" xfId="0" applyBorder="1" applyAlignment="1">
      <alignment horizontal="center" vertical="center"/>
    </xf>
    <xf numFmtId="0" fontId="0" fillId="0" borderId="23" xfId="0" applyBorder="1"/>
    <xf numFmtId="0" fontId="0" fillId="0" borderId="22" xfId="0" applyBorder="1"/>
    <xf numFmtId="0" fontId="27" fillId="0" borderId="27" xfId="0" applyFont="1" applyBorder="1" applyAlignment="1">
      <alignment horizontal="center" vertical="center"/>
    </xf>
    <xf numFmtId="0" fontId="0" fillId="0" borderId="21" xfId="0" applyBorder="1" applyAlignment="1">
      <alignment horizontal="center" vertical="center"/>
    </xf>
    <xf numFmtId="0" fontId="0" fillId="0" borderId="21" xfId="0" applyBorder="1"/>
    <xf numFmtId="0" fontId="0" fillId="0" borderId="27" xfId="0" applyBorder="1"/>
    <xf numFmtId="0" fontId="27" fillId="0" borderId="28" xfId="0" applyFont="1" applyBorder="1" applyAlignment="1">
      <alignment horizontal="center" vertical="center"/>
    </xf>
    <xf numFmtId="0" fontId="0" fillId="0" borderId="29" xfId="0" applyBorder="1" applyAlignment="1">
      <alignment horizontal="center" vertical="center"/>
    </xf>
    <xf numFmtId="0" fontId="0" fillId="0" borderId="30" xfId="0" applyBorder="1"/>
    <xf numFmtId="0" fontId="0" fillId="0" borderId="29" xfId="0" applyBorder="1"/>
    <xf numFmtId="0" fontId="0" fillId="0" borderId="31" xfId="0" applyBorder="1"/>
    <xf numFmtId="0" fontId="0" fillId="0" borderId="28" xfId="0" applyBorder="1"/>
    <xf numFmtId="0" fontId="25" fillId="0" borderId="19" xfId="0" applyFont="1" applyBorder="1" applyAlignment="1">
      <alignment horizontal="center" vertical="center"/>
    </xf>
    <xf numFmtId="0" fontId="26" fillId="0" borderId="21" xfId="0" applyFont="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9" fillId="0" borderId="3" xfId="0" applyFont="1" applyBorder="1" applyAlignment="1">
      <alignment horizontal="center" vertical="center" wrapText="1"/>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19" fillId="0" borderId="1" xfId="17" applyFont="1" applyBorder="1" applyAlignment="1">
      <alignment vertical="center"/>
    </xf>
    <xf numFmtId="0" fontId="8" fillId="0" borderId="4" xfId="0" applyFont="1" applyBorder="1" applyAlignment="1">
      <alignment vertical="center"/>
    </xf>
    <xf numFmtId="0" fontId="28" fillId="0" borderId="1" xfId="0" applyFont="1" applyBorder="1" applyAlignment="1">
      <alignment horizontal="center" wrapText="1"/>
    </xf>
    <xf numFmtId="0" fontId="8" fillId="0" borderId="1" xfId="0" applyFont="1" applyBorder="1" applyAlignment="1">
      <alignment horizontal="center"/>
    </xf>
    <xf numFmtId="0" fontId="8" fillId="0" borderId="1" xfId="0" applyFont="1" applyBorder="1" applyAlignment="1">
      <alignment wrapText="1"/>
    </xf>
    <xf numFmtId="0" fontId="8" fillId="0" borderId="1" xfId="0" applyFont="1" applyBorder="1" applyAlignment="1">
      <alignment vertical="center"/>
    </xf>
    <xf numFmtId="0" fontId="19" fillId="0" borderId="2" xfId="0" applyFont="1" applyBorder="1"/>
    <xf numFmtId="49" fontId="19" fillId="0" borderId="2" xfId="0" applyNumberFormat="1" applyFont="1" applyBorder="1" applyAlignment="1">
      <alignment horizontal="center" vertical="center"/>
    </xf>
    <xf numFmtId="0" fontId="16" fillId="0" borderId="1" xfId="0" applyFont="1" applyBorder="1" applyAlignment="1">
      <alignment horizontal="center" vertical="center"/>
    </xf>
    <xf numFmtId="0" fontId="19" fillId="0" borderId="1" xfId="0" applyFont="1" applyBorder="1" applyAlignment="1">
      <alignment vertical="center"/>
    </xf>
    <xf numFmtId="0" fontId="16" fillId="0" borderId="1" xfId="0" applyFont="1" applyBorder="1" applyAlignment="1">
      <alignment horizontal="center" vertical="center" wrapText="1"/>
    </xf>
    <xf numFmtId="0" fontId="16" fillId="0" borderId="1" xfId="85" applyFont="1" applyBorder="1" applyAlignment="1">
      <alignment horizontal="center" vertical="center"/>
    </xf>
    <xf numFmtId="0" fontId="19" fillId="0" borderId="1" xfId="17" quotePrefix="1" applyFont="1" applyBorder="1" applyAlignment="1">
      <alignment horizontal="center"/>
    </xf>
    <xf numFmtId="0" fontId="19" fillId="0" borderId="2" xfId="17" quotePrefix="1" applyFont="1" applyBorder="1" applyAlignment="1">
      <alignment horizontal="center"/>
    </xf>
    <xf numFmtId="0" fontId="19" fillId="0" borderId="1" xfId="17" applyFont="1" applyBorder="1" applyAlignment="1">
      <alignment horizontal="left" vertical="top"/>
    </xf>
    <xf numFmtId="0" fontId="16" fillId="0" borderId="4" xfId="0" applyFont="1" applyBorder="1" applyAlignment="1">
      <alignment horizontal="center" vertical="center"/>
    </xf>
    <xf numFmtId="0" fontId="16" fillId="0" borderId="4" xfId="0" applyFont="1" applyBorder="1" applyAlignment="1">
      <alignment horizontal="center"/>
    </xf>
    <xf numFmtId="0" fontId="19" fillId="0" borderId="4" xfId="17" applyFont="1" applyBorder="1" applyAlignment="1">
      <alignment horizontal="left" vertical="center"/>
    </xf>
    <xf numFmtId="0" fontId="16" fillId="0" borderId="1" xfId="28" applyFont="1" applyBorder="1" applyAlignment="1">
      <alignment horizontal="center"/>
    </xf>
    <xf numFmtId="0" fontId="16" fillId="6" borderId="32" xfId="28" applyFont="1" applyFill="1" applyBorder="1" applyAlignment="1">
      <alignment horizontal="center"/>
    </xf>
    <xf numFmtId="0" fontId="16" fillId="6" borderId="1" xfId="28" applyFont="1" applyFill="1" applyBorder="1" applyAlignment="1">
      <alignment horizontal="center"/>
    </xf>
    <xf numFmtId="0" fontId="19" fillId="6" borderId="1" xfId="0" applyFont="1" applyFill="1" applyBorder="1" applyAlignment="1">
      <alignment horizontal="center" vertical="center"/>
    </xf>
    <xf numFmtId="0" fontId="19" fillId="6" borderId="4" xfId="0" applyFont="1" applyFill="1" applyBorder="1" applyAlignment="1">
      <alignment horizontal="left" vertical="center"/>
    </xf>
    <xf numFmtId="0" fontId="19" fillId="6" borderId="1" xfId="0" applyFont="1" applyFill="1" applyBorder="1" applyAlignment="1">
      <alignment horizontal="left" vertical="center"/>
    </xf>
    <xf numFmtId="0" fontId="19" fillId="6" borderId="1" xfId="86" applyFont="1" applyFill="1" applyBorder="1" applyAlignment="1">
      <alignment horizontal="center" vertical="center" wrapText="1"/>
    </xf>
    <xf numFmtId="0" fontId="19" fillId="6" borderId="4" xfId="0" applyFont="1" applyFill="1" applyBorder="1" applyAlignment="1">
      <alignment horizontal="center" vertical="center"/>
    </xf>
    <xf numFmtId="0" fontId="19" fillId="6" borderId="4" xfId="86" applyFont="1" applyFill="1" applyBorder="1" applyAlignment="1">
      <alignment horizontal="center" vertical="center" wrapText="1"/>
    </xf>
    <xf numFmtId="0" fontId="19" fillId="6" borderId="1" xfId="0" applyFont="1" applyFill="1" applyBorder="1" applyAlignment="1">
      <alignment horizontal="left"/>
    </xf>
    <xf numFmtId="0" fontId="19" fillId="6" borderId="1" xfId="17" applyFont="1" applyFill="1" applyBorder="1" applyAlignment="1">
      <alignment horizontal="left" vertical="center"/>
    </xf>
    <xf numFmtId="0" fontId="19" fillId="6" borderId="1" xfId="0" applyFont="1" applyFill="1" applyBorder="1" applyAlignment="1">
      <alignment horizontal="center"/>
    </xf>
    <xf numFmtId="0" fontId="16" fillId="6" borderId="1" xfId="0" applyFont="1" applyFill="1" applyBorder="1" applyAlignment="1">
      <alignment horizontal="left" vertical="center"/>
    </xf>
    <xf numFmtId="0" fontId="19" fillId="6" borderId="1" xfId="0" applyFont="1" applyFill="1" applyBorder="1" applyAlignment="1">
      <alignment vertical="center"/>
    </xf>
    <xf numFmtId="0" fontId="19" fillId="6" borderId="1" xfId="17" applyFont="1" applyFill="1" applyBorder="1" applyAlignment="1">
      <alignment horizontal="center" vertical="center"/>
    </xf>
    <xf numFmtId="0" fontId="19" fillId="6" borderId="5" xfId="17" applyFont="1" applyFill="1" applyBorder="1" applyAlignment="1">
      <alignment horizontal="center" vertical="center"/>
    </xf>
    <xf numFmtId="0" fontId="16" fillId="6" borderId="1" xfId="0" applyFont="1" applyFill="1" applyBorder="1" applyAlignment="1">
      <alignment horizontal="center" vertical="center"/>
    </xf>
    <xf numFmtId="0" fontId="19" fillId="6" borderId="1" xfId="17" applyFont="1" applyFill="1" applyBorder="1" applyAlignment="1">
      <alignment horizontal="center"/>
    </xf>
    <xf numFmtId="0" fontId="19" fillId="6" borderId="1" xfId="17" applyFont="1" applyFill="1" applyBorder="1" applyAlignment="1">
      <alignment vertical="center"/>
    </xf>
    <xf numFmtId="0" fontId="29" fillId="0" borderId="0" xfId="0" applyFont="1" applyAlignment="1">
      <alignment horizontal="left" vertical="center"/>
    </xf>
    <xf numFmtId="0" fontId="19" fillId="6" borderId="1" xfId="0" applyFont="1" applyFill="1" applyBorder="1"/>
    <xf numFmtId="0" fontId="19" fillId="6" borderId="3" xfId="0" applyFont="1" applyFill="1" applyBorder="1"/>
    <xf numFmtId="0" fontId="34" fillId="6" borderId="1" xfId="87" applyFont="1" applyFill="1" applyBorder="1"/>
    <xf numFmtId="49" fontId="19" fillId="6" borderId="1" xfId="0" applyNumberFormat="1" applyFont="1" applyFill="1" applyBorder="1" applyAlignment="1">
      <alignment horizontal="center" vertical="center"/>
    </xf>
    <xf numFmtId="0" fontId="19" fillId="6" borderId="1" xfId="87" applyFont="1" applyFill="1" applyBorder="1" applyAlignment="1">
      <alignment horizontal="center" vertical="center"/>
    </xf>
    <xf numFmtId="0" fontId="19" fillId="6" borderId="2" xfId="87" applyFont="1" applyFill="1" applyBorder="1" applyAlignment="1">
      <alignment horizontal="center" vertical="center"/>
    </xf>
    <xf numFmtId="0" fontId="41" fillId="6" borderId="1" xfId="87" applyFont="1" applyFill="1" applyBorder="1" applyAlignment="1">
      <alignment horizontal="center" vertical="center"/>
    </xf>
    <xf numFmtId="0" fontId="16" fillId="6" borderId="1" xfId="87" applyFont="1" applyFill="1" applyBorder="1" applyAlignment="1">
      <alignment vertical="center"/>
    </xf>
    <xf numFmtId="0" fontId="21" fillId="6" borderId="0" xfId="0" applyFont="1" applyFill="1"/>
    <xf numFmtId="0" fontId="19" fillId="6" borderId="11" xfId="87" applyFont="1" applyFill="1" applyBorder="1" applyAlignment="1">
      <alignment horizontal="center" vertical="center"/>
    </xf>
    <xf numFmtId="0" fontId="41" fillId="6" borderId="3" xfId="87" applyFont="1" applyFill="1" applyBorder="1" applyAlignment="1">
      <alignment horizontal="center" vertical="center"/>
    </xf>
    <xf numFmtId="0" fontId="19" fillId="6" borderId="3" xfId="87" applyFont="1" applyFill="1" applyBorder="1" applyAlignment="1">
      <alignment horizontal="center" vertical="center"/>
    </xf>
    <xf numFmtId="0" fontId="16" fillId="6" borderId="3" xfId="87" applyFont="1" applyFill="1" applyBorder="1" applyAlignment="1">
      <alignment vertical="center"/>
    </xf>
    <xf numFmtId="0" fontId="16" fillId="6" borderId="3" xfId="87" applyFont="1" applyFill="1" applyBorder="1" applyAlignment="1">
      <alignment horizontal="center" vertical="center"/>
    </xf>
    <xf numFmtId="0" fontId="16" fillId="6" borderId="1" xfId="87" applyFont="1" applyFill="1" applyBorder="1" applyAlignment="1">
      <alignment horizontal="center" vertical="center"/>
    </xf>
    <xf numFmtId="0" fontId="1" fillId="0" borderId="0" xfId="87"/>
    <xf numFmtId="0" fontId="19" fillId="6" borderId="0" xfId="0" applyFont="1" applyFill="1"/>
    <xf numFmtId="0" fontId="16" fillId="6" borderId="1" xfId="0" applyFont="1" applyFill="1" applyBorder="1" applyAlignment="1">
      <alignment horizontal="center" vertical="center" wrapText="1"/>
    </xf>
    <xf numFmtId="0" fontId="8" fillId="6" borderId="1" xfId="0" applyFont="1" applyFill="1" applyBorder="1" applyAlignment="1">
      <alignment horizontal="center"/>
    </xf>
    <xf numFmtId="0" fontId="8" fillId="6" borderId="1" xfId="0" applyFont="1" applyFill="1" applyBorder="1"/>
    <xf numFmtId="0" fontId="19" fillId="0" borderId="1" xfId="4" applyFont="1" applyFill="1" applyBorder="1" applyAlignment="1">
      <alignment horizontal="center" vertical="center"/>
    </xf>
    <xf numFmtId="0" fontId="19" fillId="6" borderId="2" xfId="4" applyFont="1" applyFill="1" applyBorder="1" applyAlignment="1">
      <alignment horizontal="center"/>
    </xf>
    <xf numFmtId="0" fontId="19" fillId="6" borderId="1" xfId="4" applyFont="1" applyFill="1" applyBorder="1" applyAlignment="1">
      <alignment horizontal="center"/>
    </xf>
    <xf numFmtId="0" fontId="19" fillId="6" borderId="1" xfId="1" applyFont="1" applyFill="1" applyBorder="1" applyAlignment="1">
      <alignment vertical="top"/>
    </xf>
    <xf numFmtId="0" fontId="19" fillId="6" borderId="0" xfId="7" applyFont="1" applyFill="1" applyAlignment="1">
      <alignment horizontal="center" vertical="center"/>
    </xf>
    <xf numFmtId="0" fontId="8" fillId="6" borderId="1" xfId="0" applyFont="1" applyFill="1" applyBorder="1" applyAlignment="1">
      <alignment vertical="center"/>
    </xf>
    <xf numFmtId="0" fontId="16" fillId="6" borderId="1" xfId="0" applyFont="1" applyFill="1" applyBorder="1" applyAlignment="1">
      <alignment horizontal="center"/>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9" fillId="6" borderId="1" xfId="1" applyFont="1" applyFill="1" applyBorder="1" applyAlignment="1"/>
    <xf numFmtId="0" fontId="19" fillId="6" borderId="0" xfId="0" applyFont="1" applyFill="1" applyAlignment="1">
      <alignment horizontal="center"/>
    </xf>
    <xf numFmtId="0" fontId="16" fillId="6" borderId="4" xfId="0" applyFont="1" applyFill="1" applyBorder="1" applyAlignment="1">
      <alignment horizontal="center" vertical="center"/>
    </xf>
    <xf numFmtId="0" fontId="16" fillId="6" borderId="4" xfId="4" applyFont="1" applyFill="1" applyBorder="1" applyAlignment="1">
      <alignment horizontal="center"/>
    </xf>
    <xf numFmtId="0" fontId="16" fillId="6" borderId="4" xfId="0" applyFont="1" applyFill="1" applyBorder="1" applyAlignment="1">
      <alignment horizontal="center"/>
    </xf>
    <xf numFmtId="0" fontId="19" fillId="6" borderId="1" xfId="7" applyFont="1" applyFill="1" applyBorder="1" applyAlignment="1">
      <alignment horizontal="center" vertical="center"/>
    </xf>
    <xf numFmtId="0" fontId="19" fillId="6" borderId="1" xfId="7" applyFont="1" applyFill="1" applyBorder="1" applyAlignment="1">
      <alignment horizontal="center"/>
    </xf>
    <xf numFmtId="0" fontId="19" fillId="6" borderId="3" xfId="7" applyFont="1" applyFill="1" applyBorder="1" applyAlignment="1">
      <alignment horizontal="center" vertical="center"/>
    </xf>
    <xf numFmtId="0" fontId="19" fillId="6" borderId="0" xfId="7" applyFont="1" applyFill="1" applyAlignment="1" applyProtection="1">
      <alignment vertical="center" wrapText="1"/>
      <protection locked="0"/>
    </xf>
    <xf numFmtId="0" fontId="29" fillId="22" borderId="0" xfId="0" applyFont="1" applyFill="1" applyAlignment="1">
      <alignment vertical="center"/>
    </xf>
    <xf numFmtId="0" fontId="0" fillId="22" borderId="0" xfId="0" applyFill="1" applyAlignment="1">
      <alignment vertical="center"/>
    </xf>
    <xf numFmtId="0" fontId="8" fillId="22" borderId="0" xfId="0" applyFont="1" applyFill="1" applyAlignment="1">
      <alignment horizontal="left" vertical="center"/>
    </xf>
    <xf numFmtId="0" fontId="19" fillId="22" borderId="0" xfId="0" applyFont="1" applyFill="1" applyAlignment="1">
      <alignment horizontal="left"/>
    </xf>
    <xf numFmtId="0" fontId="19" fillId="22" borderId="0" xfId="7" applyFont="1" applyFill="1"/>
    <xf numFmtId="0" fontId="21" fillId="22" borderId="0" xfId="7" applyFont="1" applyFill="1"/>
    <xf numFmtId="0" fontId="19" fillId="22" borderId="0" xfId="0" applyFont="1" applyFill="1"/>
    <xf numFmtId="0" fontId="29" fillId="22" borderId="0" xfId="0" applyFont="1" applyFill="1" applyAlignment="1">
      <alignment horizontal="left" vertical="center"/>
    </xf>
    <xf numFmtId="0" fontId="0" fillId="22" borderId="0" xfId="0" applyFill="1" applyAlignment="1">
      <alignment horizontal="left" vertical="center"/>
    </xf>
    <xf numFmtId="0" fontId="19" fillId="22" borderId="0" xfId="7" applyFont="1" applyFill="1" applyAlignment="1">
      <alignment horizontal="left"/>
    </xf>
    <xf numFmtId="0" fontId="8" fillId="0" borderId="4" xfId="0" applyFont="1" applyBorder="1" applyAlignment="1">
      <alignment horizontal="left" vertical="center"/>
    </xf>
    <xf numFmtId="0" fontId="0" fillId="23" borderId="0" xfId="0" applyFill="1" applyAlignment="1">
      <alignment vertical="center"/>
    </xf>
    <xf numFmtId="0" fontId="19" fillId="23" borderId="0" xfId="0" applyFont="1" applyFill="1"/>
    <xf numFmtId="0" fontId="8" fillId="23" borderId="0" xfId="0" applyFont="1" applyFill="1" applyAlignment="1">
      <alignment vertical="center"/>
    </xf>
    <xf numFmtId="0" fontId="42" fillId="6" borderId="1" xfId="0" applyFont="1" applyFill="1" applyBorder="1" applyAlignment="1">
      <alignment horizontal="center"/>
    </xf>
    <xf numFmtId="0" fontId="42" fillId="6" borderId="1" xfId="0" applyFont="1" applyFill="1" applyBorder="1"/>
    <xf numFmtId="0" fontId="43" fillId="0" borderId="1" xfId="0" applyFont="1" applyBorder="1" applyAlignment="1">
      <alignment horizontal="center"/>
    </xf>
    <xf numFmtId="0" fontId="43" fillId="0" borderId="0" xfId="0" applyFont="1"/>
    <xf numFmtId="0" fontId="19" fillId="24" borderId="1" xfId="0" applyFont="1" applyFill="1" applyBorder="1" applyAlignment="1">
      <alignment horizontal="center"/>
    </xf>
    <xf numFmtId="0" fontId="19" fillId="24" borderId="1" xfId="4" applyFont="1" applyFill="1" applyBorder="1" applyAlignment="1">
      <alignment horizontal="center"/>
    </xf>
    <xf numFmtId="0" fontId="19" fillId="6" borderId="2" xfId="0" applyFont="1" applyFill="1" applyBorder="1" applyAlignment="1">
      <alignment horizontal="center" vertical="center"/>
    </xf>
    <xf numFmtId="0" fontId="44" fillId="0" borderId="0" xfId="154" applyAlignment="1">
      <alignment horizontal="center"/>
    </xf>
    <xf numFmtId="0" fontId="20" fillId="0" borderId="5" xfId="0" applyFont="1" applyBorder="1" applyAlignment="1">
      <alignment horizontal="center"/>
    </xf>
    <xf numFmtId="0" fontId="19" fillId="0" borderId="6" xfId="0" applyFont="1" applyBorder="1" applyAlignment="1">
      <alignment horizontal="center"/>
    </xf>
    <xf numFmtId="0" fontId="19" fillId="0" borderId="12" xfId="0" applyFont="1" applyBorder="1" applyAlignment="1">
      <alignment horizontal="center"/>
    </xf>
    <xf numFmtId="0" fontId="19" fillId="0" borderId="2" xfId="0" applyFont="1" applyBorder="1" applyAlignment="1">
      <alignment horizontal="center"/>
    </xf>
    <xf numFmtId="0" fontId="19" fillId="0" borderId="5"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4" xfId="0" applyFont="1" applyBorder="1" applyAlignment="1">
      <alignment horizontal="center" vertical="center" textRotation="90"/>
    </xf>
    <xf numFmtId="0" fontId="19" fillId="0" borderId="4"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1" xfId="0" applyFont="1" applyBorder="1" applyAlignment="1">
      <alignment horizontal="center" vertical="center"/>
    </xf>
    <xf numFmtId="0" fontId="19" fillId="0" borderId="5" xfId="0" applyFont="1" applyBorder="1" applyAlignment="1">
      <alignment horizontal="center"/>
    </xf>
    <xf numFmtId="0" fontId="20" fillId="0" borderId="6" xfId="0" applyFont="1" applyBorder="1" applyAlignment="1">
      <alignment horizontal="center"/>
    </xf>
    <xf numFmtId="0" fontId="20" fillId="0" borderId="2" xfId="0" applyFont="1" applyBorder="1" applyAlignment="1">
      <alignment horizontal="center"/>
    </xf>
    <xf numFmtId="0" fontId="19" fillId="0" borderId="1" xfId="0" applyFont="1" applyBorder="1" applyAlignment="1">
      <alignment horizontal="center"/>
    </xf>
    <xf numFmtId="0" fontId="19" fillId="0" borderId="4" xfId="0" applyFont="1" applyBorder="1" applyAlignment="1">
      <alignment horizontal="center" vertical="center" textRotation="90" wrapText="1"/>
    </xf>
    <xf numFmtId="0" fontId="19" fillId="0" borderId="5" xfId="0" applyFont="1" applyBorder="1" applyAlignment="1">
      <alignment horizontal="center" vertical="center"/>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6" xfId="0" applyFont="1" applyBorder="1" applyAlignment="1">
      <alignment horizontal="center" vertical="center"/>
    </xf>
    <xf numFmtId="0" fontId="19" fillId="0" borderId="2" xfId="0" applyFont="1" applyBorder="1" applyAlignment="1">
      <alignment horizontal="center" vertical="center"/>
    </xf>
    <xf numFmtId="0" fontId="19" fillId="0" borderId="8" xfId="0" applyFont="1" applyBorder="1" applyAlignment="1">
      <alignment horizontal="center" vertical="center"/>
    </xf>
    <xf numFmtId="0" fontId="19" fillId="0" borderId="12" xfId="0" applyFont="1" applyBorder="1" applyAlignment="1">
      <alignment horizontal="center" vertical="center"/>
    </xf>
    <xf numFmtId="0" fontId="19" fillId="0" borderId="9" xfId="0" applyFont="1" applyBorder="1" applyAlignment="1">
      <alignment horizontal="center" vertical="center"/>
    </xf>
    <xf numFmtId="0" fontId="19" fillId="0" borderId="10" xfId="0" applyFont="1" applyBorder="1" applyAlignment="1">
      <alignment horizontal="center" vertical="center"/>
    </xf>
    <xf numFmtId="0" fontId="19" fillId="0" borderId="13" xfId="0" applyFont="1" applyBorder="1" applyAlignment="1">
      <alignment horizontal="center" vertical="center"/>
    </xf>
    <xf numFmtId="0" fontId="19" fillId="0" borderId="11" xfId="0" applyFont="1" applyBorder="1" applyAlignment="1">
      <alignment horizontal="center" vertical="center"/>
    </xf>
    <xf numFmtId="0" fontId="19" fillId="0" borderId="6" xfId="0" applyFont="1" applyBorder="1" applyAlignment="1">
      <alignment horizontal="center" vertical="center" wrapText="1"/>
    </xf>
    <xf numFmtId="0" fontId="20" fillId="5" borderId="5" xfId="0" applyFont="1" applyFill="1" applyBorder="1" applyAlignment="1">
      <alignment horizontal="center" vertical="center" wrapText="1"/>
    </xf>
    <xf numFmtId="0" fontId="19" fillId="5" borderId="6" xfId="0" applyFont="1" applyFill="1" applyBorder="1" applyAlignment="1">
      <alignment horizontal="center" vertical="center" wrapText="1"/>
    </xf>
    <xf numFmtId="0" fontId="19" fillId="5" borderId="2" xfId="0" applyFont="1" applyFill="1" applyBorder="1" applyAlignment="1">
      <alignment horizontal="center" vertical="center" wrapText="1"/>
    </xf>
    <xf numFmtId="0" fontId="19" fillId="0" borderId="1" xfId="0" applyFont="1" applyBorder="1" applyAlignment="1">
      <alignment horizontal="center" vertical="center" textRotation="90"/>
    </xf>
    <xf numFmtId="0" fontId="19" fillId="0" borderId="14" xfId="0" applyFont="1" applyBorder="1" applyAlignment="1">
      <alignment horizontal="center" vertical="center"/>
    </xf>
    <xf numFmtId="0" fontId="19" fillId="0" borderId="0" xfId="0" applyFont="1" applyAlignment="1">
      <alignment horizontal="center" vertical="center"/>
    </xf>
    <xf numFmtId="0" fontId="19" fillId="0" borderId="15" xfId="0" applyFont="1" applyBorder="1" applyAlignment="1">
      <alignment horizontal="center" vertical="center"/>
    </xf>
    <xf numFmtId="0" fontId="19" fillId="5" borderId="12" xfId="0" applyFont="1" applyFill="1" applyBorder="1" applyAlignment="1">
      <alignment horizontal="center" vertical="center" wrapText="1"/>
    </xf>
    <xf numFmtId="0" fontId="24" fillId="5" borderId="5"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9" fillId="0" borderId="7"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20" fillId="5" borderId="5" xfId="0" applyFont="1" applyFill="1" applyBorder="1" applyAlignment="1">
      <alignment horizontal="center" vertical="center"/>
    </xf>
    <xf numFmtId="0" fontId="20" fillId="5" borderId="6" xfId="0" applyFont="1" applyFill="1" applyBorder="1" applyAlignment="1">
      <alignment horizontal="center" vertical="center"/>
    </xf>
    <xf numFmtId="0" fontId="20" fillId="5" borderId="2" xfId="0" applyFont="1" applyFill="1" applyBorder="1" applyAlignment="1">
      <alignment horizontal="center" vertical="center"/>
    </xf>
    <xf numFmtId="0" fontId="19" fillId="0" borderId="9" xfId="0" applyFont="1" applyBorder="1" applyAlignment="1">
      <alignment horizontal="center"/>
    </xf>
    <xf numFmtId="0" fontId="19" fillId="0" borderId="14" xfId="0" applyFont="1" applyBorder="1" applyAlignment="1">
      <alignment horizontal="center"/>
    </xf>
    <xf numFmtId="0" fontId="19" fillId="0" borderId="15" xfId="0" applyFont="1" applyBorder="1" applyAlignment="1">
      <alignment horizontal="center"/>
    </xf>
    <xf numFmtId="0" fontId="19" fillId="0" borderId="4" xfId="0" applyFont="1" applyBorder="1" applyAlignment="1">
      <alignment horizontal="center" vertical="center"/>
    </xf>
    <xf numFmtId="0" fontId="19" fillId="0" borderId="3" xfId="0" applyFont="1" applyBorder="1" applyAlignment="1">
      <alignment horizontal="center" vertical="center"/>
    </xf>
    <xf numFmtId="0" fontId="19" fillId="0" borderId="7" xfId="0" applyFont="1" applyBorder="1" applyAlignment="1">
      <alignment horizontal="center" vertical="center" textRotation="90"/>
    </xf>
    <xf numFmtId="0" fontId="19" fillId="0" borderId="3" xfId="0" applyFont="1" applyBorder="1" applyAlignment="1">
      <alignment horizontal="center" vertical="center" textRotation="90"/>
    </xf>
    <xf numFmtId="0" fontId="20" fillId="5" borderId="13" xfId="0" applyFont="1" applyFill="1" applyBorder="1" applyAlignment="1">
      <alignment horizontal="center" vertical="center"/>
    </xf>
    <xf numFmtId="0" fontId="19"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3" xfId="0" applyFont="1" applyBorder="1" applyAlignment="1">
      <alignment horizontal="center" vertical="center" wrapText="1"/>
    </xf>
    <xf numFmtId="0" fontId="19" fillId="0" borderId="1" xfId="7" applyFont="1" applyBorder="1" applyAlignment="1">
      <alignment horizontal="center" vertical="center" textRotation="90"/>
    </xf>
    <xf numFmtId="0" fontId="19" fillId="0" borderId="1" xfId="7" applyFont="1" applyBorder="1" applyAlignment="1">
      <alignment horizontal="center" vertical="center" textRotation="90" wrapText="1"/>
    </xf>
    <xf numFmtId="0" fontId="19" fillId="0" borderId="1" xfId="7" applyFont="1" applyBorder="1" applyAlignment="1">
      <alignment horizontal="center" vertical="center" wrapText="1"/>
    </xf>
    <xf numFmtId="0" fontId="19" fillId="0" borderId="4" xfId="0" applyFont="1" applyBorder="1" applyAlignment="1">
      <alignment vertical="center" wrapText="1"/>
    </xf>
    <xf numFmtId="0" fontId="19" fillId="0" borderId="7" xfId="0" applyFont="1" applyBorder="1" applyAlignment="1">
      <alignment vertical="center" wrapText="1"/>
    </xf>
    <xf numFmtId="0" fontId="19" fillId="0" borderId="3" xfId="0" applyFont="1" applyBorder="1" applyAlignment="1">
      <alignment vertical="center" wrapText="1"/>
    </xf>
    <xf numFmtId="0" fontId="19" fillId="0" borderId="1" xfId="7" applyFont="1" applyBorder="1" applyAlignment="1">
      <alignment horizontal="center" vertical="center"/>
    </xf>
    <xf numFmtId="0" fontId="19" fillId="0" borderId="1" xfId="7" applyFont="1" applyBorder="1" applyAlignment="1">
      <alignment horizontal="center"/>
    </xf>
    <xf numFmtId="0" fontId="14" fillId="0" borderId="1" xfId="7"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Alignment="1">
      <alignment horizontal="left" vertical="center"/>
    </xf>
    <xf numFmtId="0" fontId="8" fillId="0" borderId="7" xfId="0" applyFont="1" applyBorder="1" applyAlignment="1">
      <alignment horizontal="left" vertical="center"/>
    </xf>
    <xf numFmtId="0" fontId="8" fillId="6" borderId="1" xfId="0" applyFont="1" applyFill="1" applyBorder="1" applyAlignment="1">
      <alignment horizontal="center" vertical="center"/>
    </xf>
    <xf numFmtId="0" fontId="8" fillId="0" borderId="1" xfId="0" applyFont="1" applyBorder="1" applyAlignment="1">
      <alignment horizontal="left" vertical="center"/>
    </xf>
    <xf numFmtId="0" fontId="8" fillId="6" borderId="1" xfId="0" applyFont="1" applyFill="1" applyBorder="1" applyAlignment="1">
      <alignment horizontal="left" vertical="center"/>
    </xf>
    <xf numFmtId="0" fontId="8" fillId="0" borderId="4" xfId="0" applyFont="1" applyBorder="1" applyAlignment="1">
      <alignment horizontal="center" vertical="center"/>
    </xf>
    <xf numFmtId="0" fontId="8" fillId="0" borderId="7" xfId="0" applyFont="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left" vertical="center"/>
    </xf>
    <xf numFmtId="0" fontId="8" fillId="6" borderId="4" xfId="0" applyFont="1" applyFill="1" applyBorder="1" applyAlignment="1">
      <alignment horizontal="left" vertical="center"/>
    </xf>
    <xf numFmtId="0" fontId="8" fillId="6" borderId="7" xfId="0" applyFont="1" applyFill="1" applyBorder="1" applyAlignment="1">
      <alignment horizontal="left" vertical="center"/>
    </xf>
    <xf numFmtId="0" fontId="8" fillId="6" borderId="4" xfId="0" applyFont="1" applyFill="1" applyBorder="1" applyAlignment="1">
      <alignment horizontal="center" vertical="center"/>
    </xf>
    <xf numFmtId="0" fontId="8" fillId="6" borderId="3" xfId="0" applyFont="1" applyFill="1" applyBorder="1" applyAlignment="1">
      <alignment horizontal="center" vertical="center"/>
    </xf>
    <xf numFmtId="0" fontId="20" fillId="0" borderId="1" xfId="7" applyFont="1" applyBorder="1" applyAlignment="1">
      <alignment horizontal="center" vertical="center"/>
    </xf>
    <xf numFmtId="0" fontId="20" fillId="0" borderId="4" xfId="7" applyFont="1" applyBorder="1" applyAlignment="1">
      <alignment horizontal="center" vertical="center"/>
    </xf>
    <xf numFmtId="0" fontId="20" fillId="0" borderId="1" xfId="7" applyFont="1" applyBorder="1" applyAlignment="1">
      <alignment horizontal="center" vertical="center" wrapText="1"/>
    </xf>
    <xf numFmtId="0" fontId="20" fillId="0" borderId="4" xfId="7" applyFont="1" applyBorder="1" applyAlignment="1">
      <alignment horizontal="center" vertical="center" wrapText="1"/>
    </xf>
    <xf numFmtId="0" fontId="15" fillId="0" borderId="1" xfId="80" applyFont="1" applyBorder="1" applyAlignment="1">
      <alignment horizontal="center" vertical="center"/>
    </xf>
    <xf numFmtId="0" fontId="20" fillId="0" borderId="1" xfId="82" applyFont="1" applyBorder="1" applyAlignment="1">
      <alignment horizontal="center" vertical="center"/>
    </xf>
    <xf numFmtId="0" fontId="19" fillId="0" borderId="6" xfId="0" applyFont="1" applyBorder="1" applyAlignment="1"/>
    <xf numFmtId="0" fontId="19" fillId="0" borderId="2" xfId="0" applyFont="1" applyBorder="1" applyAlignment="1"/>
    <xf numFmtId="0" fontId="19" fillId="0" borderId="7" xfId="0" applyFont="1" applyBorder="1" applyAlignment="1"/>
    <xf numFmtId="0" fontId="19" fillId="0" borderId="1" xfId="0" applyFont="1" applyBorder="1" applyAlignment="1"/>
    <xf numFmtId="0" fontId="19" fillId="0" borderId="3" xfId="0" applyFont="1" applyBorder="1" applyAlignment="1"/>
  </cellXfs>
  <cellStyles count="155">
    <cellStyle name="20% – paryškinimas 1 2" xfId="98" xr:uid="{703575AB-56CB-4CCC-86B9-62753E8A8A2D}"/>
    <cellStyle name="20% – paryškinimas 1 3" xfId="99" xr:uid="{0BE9AD4E-17DC-4572-B4E2-62274A373B4F}"/>
    <cellStyle name="20% – paryškinimas 2 2" xfId="100" xr:uid="{D6E05BDC-9A32-4F54-93A2-8D17345D1EC0}"/>
    <cellStyle name="20% – paryškinimas 2 3" xfId="101" xr:uid="{C6992716-D240-4933-B65D-7944393EFC5A}"/>
    <cellStyle name="20% – paryškinimas 3 2" xfId="102" xr:uid="{D678F989-F3EF-4A4D-9557-B537171BC97E}"/>
    <cellStyle name="20% – paryškinimas 3 3" xfId="103" xr:uid="{B95C7610-B6CF-4EEF-A9E5-E0AE1AAC7E1E}"/>
    <cellStyle name="20% – paryškinimas 4 2" xfId="104" xr:uid="{8100DD8F-65A3-444C-9C34-B765B1EEACDB}"/>
    <cellStyle name="20% – paryškinimas 4 3" xfId="105" xr:uid="{8B34BDB4-8416-400A-861B-325B7A4D54C1}"/>
    <cellStyle name="40% – paryškinimas 3 2" xfId="106" xr:uid="{4D0FE0EC-EFA8-4914-BA45-4181A492044F}"/>
    <cellStyle name="40% – paryškinimas 3 3" xfId="107" xr:uid="{1DBF2E49-DFE3-4375-86B5-AFCA62D7956D}"/>
    <cellStyle name="60% – paryškinimas 3 2" xfId="108" xr:uid="{6DD40710-5E86-4471-A362-BB9B714BB44E}"/>
    <cellStyle name="60% – paryškinimas 3 3" xfId="109" xr:uid="{B95A90DD-DEE3-415D-B3CB-0606FA7680D9}"/>
    <cellStyle name="60% – paryškinimas 4 2" xfId="110" xr:uid="{3C918EDD-A9FC-4DB2-AB99-F8A1130B43C4}"/>
    <cellStyle name="60% – paryškinimas 4 3" xfId="111" xr:uid="{D5B54C3D-C12D-4550-8E57-5026827234DE}"/>
    <cellStyle name="60% – paryškinimas 6 2" xfId="112" xr:uid="{A7FA7242-99BB-4D26-8655-7AEA68AACA21}"/>
    <cellStyle name="60% – paryškinimas 6 3" xfId="113" xr:uid="{1BFF31AA-9E14-4AAB-9291-0F8C6EE915D8}"/>
    <cellStyle name="Blogas 2" xfId="114" xr:uid="{EF93C88E-BB08-43D9-8B88-CF418960245E}"/>
    <cellStyle name="Calculation 2" xfId="2" xr:uid="{00000000-0005-0000-0000-000001000000}"/>
    <cellStyle name="Excel Built-in Normal" xfId="3" xr:uid="{00000000-0005-0000-0000-000002000000}"/>
    <cellStyle name="Geras" xfId="4" builtinId="26"/>
    <cellStyle name="Geras 2" xfId="115" xr:uid="{FD93D85F-8FF2-413B-B819-FE3A87BD419F}"/>
    <cellStyle name="Good 2" xfId="5" xr:uid="{00000000-0005-0000-0000-000004000000}"/>
    <cellStyle name="Hyperlink 2" xfId="6" xr:uid="{00000000-0005-0000-0000-000005000000}"/>
    <cellStyle name="Hipersaitas" xfId="154" builtinId="8"/>
    <cellStyle name="Įprastas" xfId="0" builtinId="0"/>
    <cellStyle name="Įprastas 108" xfId="116" xr:uid="{4085841E-37B7-4D3C-8D81-1F295A34D1F5}"/>
    <cellStyle name="Įprastas 2" xfId="85" xr:uid="{00000000-0005-0000-0000-000006000000}"/>
    <cellStyle name="Įprastas 2 2" xfId="97" xr:uid="{B3C5657C-6C8C-4E1B-8EDF-DF259E028943}"/>
    <cellStyle name="Įprastas 2 2 2" xfId="118" xr:uid="{8091F9C7-A753-4D07-ABD4-37102565CA8D}"/>
    <cellStyle name="Įprastas 2 3" xfId="117" xr:uid="{CB8987CE-B686-4CC6-84FE-D96CBD96B481}"/>
    <cellStyle name="Įprastas 2 4" xfId="89" xr:uid="{66314806-5546-40F2-B3EA-B54D4345AB0B}"/>
    <cellStyle name="Įprastas 3" xfId="119" xr:uid="{EA5C4B8C-2E9B-4A95-A0DB-55E27FBAC65B}"/>
    <cellStyle name="Įprastas 3 2" xfId="120" xr:uid="{B463199E-0873-4C74-BAC0-C54B8770809B}"/>
    <cellStyle name="Įprastas 4" xfId="121" xr:uid="{33DE5DCE-824E-42CD-915F-3403728639AC}"/>
    <cellStyle name="Įprastas 4 2" xfId="122" xr:uid="{153EEAEA-7754-470B-B3EE-A46E5160BF38}"/>
    <cellStyle name="Įprastas 4 3" xfId="123" xr:uid="{513D58FB-3DA4-43D1-A5CE-117EEEC0E061}"/>
    <cellStyle name="Įprastas 4 4" xfId="124" xr:uid="{98AA710D-ADF3-410B-898B-F12063B4290D}"/>
    <cellStyle name="Įprastas 5" xfId="125" xr:uid="{EC5BDB13-F9CE-422E-A979-5693EEAB122A}"/>
    <cellStyle name="Įprastas 5 2" xfId="126" xr:uid="{7037A1E4-EC6A-4E3C-9D9D-00894A991821}"/>
    <cellStyle name="Įprastas 6" xfId="127" xr:uid="{BDF773AE-3455-4719-B23A-255E824444B3}"/>
    <cellStyle name="Įprastas 6 2" xfId="128" xr:uid="{FD11C1E2-4E4D-43ED-A213-2AB8161CA6C4}"/>
    <cellStyle name="Įprastas 7" xfId="129" xr:uid="{81437171-874D-4327-A84D-CAA23EB5BB1A}"/>
    <cellStyle name="Įprastas 8" xfId="130" xr:uid="{D96CBD01-D3BB-4345-B39C-64390F19CDAF}"/>
    <cellStyle name="Neutral 2" xfId="90" xr:uid="{11294A45-A177-4CD8-B9A9-A4A9B222BB16}"/>
    <cellStyle name="Neutral 3" xfId="96" xr:uid="{BAA40E0D-74F0-4ED7-94C7-BC8D9A7A1B70}"/>
    <cellStyle name="Neutral 4" xfId="88" xr:uid="{545C067E-C80D-41D3-8FF8-B1B55A52B625}"/>
    <cellStyle name="Neutralus" xfId="86" builtinId="28"/>
    <cellStyle name="Normal 10" xfId="7" xr:uid="{00000000-0005-0000-0000-000008000000}"/>
    <cellStyle name="Normal 11" xfId="8" xr:uid="{00000000-0005-0000-0000-000009000000}"/>
    <cellStyle name="Normal 12" xfId="9" xr:uid="{00000000-0005-0000-0000-00000A000000}"/>
    <cellStyle name="Normal 12 2" xfId="132" xr:uid="{61F64F68-EFDA-42F0-AECB-FE8702F2F168}"/>
    <cellStyle name="Normal 12 3" xfId="131" xr:uid="{C034490C-0977-4296-B7CF-06FFE91C73E2}"/>
    <cellStyle name="Normal 13" xfId="10" xr:uid="{00000000-0005-0000-0000-00000B000000}"/>
    <cellStyle name="Normal 14" xfId="11" xr:uid="{00000000-0005-0000-0000-00000C000000}"/>
    <cellStyle name="Normal 15" xfId="12" xr:uid="{00000000-0005-0000-0000-00000D000000}"/>
    <cellStyle name="Normal 16" xfId="13" xr:uid="{00000000-0005-0000-0000-00000E000000}"/>
    <cellStyle name="Normal 17" xfId="14" xr:uid="{00000000-0005-0000-0000-00000F000000}"/>
    <cellStyle name="Normal 18" xfId="15" xr:uid="{00000000-0005-0000-0000-000010000000}"/>
    <cellStyle name="Normal 19" xfId="16" xr:uid="{00000000-0005-0000-0000-000011000000}"/>
    <cellStyle name="Normal 2" xfId="17" xr:uid="{00000000-0005-0000-0000-000012000000}"/>
    <cellStyle name="Normal 2 2" xfId="133" xr:uid="{FAB7EC01-923D-424F-8DEA-48AC31AB2E5E}"/>
    <cellStyle name="Normal 20" xfId="18" xr:uid="{00000000-0005-0000-0000-000013000000}"/>
    <cellStyle name="Normal 21" xfId="19" xr:uid="{00000000-0005-0000-0000-000014000000}"/>
    <cellStyle name="Normal 22" xfId="20" xr:uid="{00000000-0005-0000-0000-000015000000}"/>
    <cellStyle name="Normal 23" xfId="21" xr:uid="{00000000-0005-0000-0000-000016000000}"/>
    <cellStyle name="Normal 24" xfId="22" xr:uid="{00000000-0005-0000-0000-000017000000}"/>
    <cellStyle name="Normal 25" xfId="23" xr:uid="{00000000-0005-0000-0000-000018000000}"/>
    <cellStyle name="Normal 26" xfId="24" xr:uid="{00000000-0005-0000-0000-000019000000}"/>
    <cellStyle name="Normal 27" xfId="25" xr:uid="{00000000-0005-0000-0000-00001A000000}"/>
    <cellStyle name="Normal 28" xfId="26" xr:uid="{00000000-0005-0000-0000-00001B000000}"/>
    <cellStyle name="Normal 29" xfId="27" xr:uid="{00000000-0005-0000-0000-00001C000000}"/>
    <cellStyle name="Normal 3" xfId="28" xr:uid="{00000000-0005-0000-0000-00001D000000}"/>
    <cellStyle name="Normal 3 2" xfId="134" xr:uid="{D237969A-40C3-4B63-B44D-EEB2A8984280}"/>
    <cellStyle name="Normal 3 3" xfId="92" xr:uid="{084FF28F-C081-4252-953E-366323686705}"/>
    <cellStyle name="Normal 3 4" xfId="91" xr:uid="{9B561221-E087-4D42-A5E5-86451D73A9DC}"/>
    <cellStyle name="Normal 30" xfId="29" xr:uid="{00000000-0005-0000-0000-00001E000000}"/>
    <cellStyle name="Normal 31" xfId="30" xr:uid="{00000000-0005-0000-0000-00001F000000}"/>
    <cellStyle name="Normal 32" xfId="31" xr:uid="{00000000-0005-0000-0000-000020000000}"/>
    <cellStyle name="Normal 33" xfId="32" xr:uid="{00000000-0005-0000-0000-000021000000}"/>
    <cellStyle name="Normal 34" xfId="33" xr:uid="{00000000-0005-0000-0000-000022000000}"/>
    <cellStyle name="Normal 35" xfId="34" xr:uid="{00000000-0005-0000-0000-000023000000}"/>
    <cellStyle name="Normal 36" xfId="35" xr:uid="{00000000-0005-0000-0000-000024000000}"/>
    <cellStyle name="Normal 37" xfId="36" xr:uid="{00000000-0005-0000-0000-000025000000}"/>
    <cellStyle name="Normal 38" xfId="37" xr:uid="{00000000-0005-0000-0000-000026000000}"/>
    <cellStyle name="Normal 39" xfId="38" xr:uid="{00000000-0005-0000-0000-000027000000}"/>
    <cellStyle name="Normal 4" xfId="39" xr:uid="{00000000-0005-0000-0000-000028000000}"/>
    <cellStyle name="Normal 4 2" xfId="40" xr:uid="{00000000-0005-0000-0000-000029000000}"/>
    <cellStyle name="Normal 4 2 2" xfId="136" xr:uid="{7C20A004-B91A-4530-B71F-01EA90456303}"/>
    <cellStyle name="Normal 4 3" xfId="76" xr:uid="{00000000-0005-0000-0000-00002A000000}"/>
    <cellStyle name="Normal 4 3 2" xfId="137" xr:uid="{C3ACED2A-235B-4DD7-BD43-892B34F59703}"/>
    <cellStyle name="Normal 4 4" xfId="78" xr:uid="{00000000-0005-0000-0000-00002B000000}"/>
    <cellStyle name="Normal 4 4 2" xfId="138" xr:uid="{0A1DF58D-7383-48C0-8101-C46FA9E1AED1}"/>
    <cellStyle name="Normal 4 5" xfId="81" xr:uid="{00000000-0005-0000-0000-00002C000000}"/>
    <cellStyle name="Normal 4 5 2" xfId="139" xr:uid="{247622EF-A8E3-46C4-81C5-6D04B7464364}"/>
    <cellStyle name="Normal 4 6" xfId="83" xr:uid="{00000000-0005-0000-0000-00002D000000}"/>
    <cellStyle name="Normal 4 6 2" xfId="140" xr:uid="{52C8D1BB-AA3F-46BA-8406-8E02BFA26273}"/>
    <cellStyle name="Normal 4 7" xfId="141" xr:uid="{7AC8699B-F9E8-4F18-BAAF-F8BA8B5A47CC}"/>
    <cellStyle name="Normal 4 8" xfId="135" xr:uid="{52CE2152-14F7-41B7-A3BB-C3762A55BA03}"/>
    <cellStyle name="Normal 4 9" xfId="93" xr:uid="{08E2920C-CF6D-4363-BA1F-D850CAF2A5DE}"/>
    <cellStyle name="Normal 40" xfId="41" xr:uid="{00000000-0005-0000-0000-00002E000000}"/>
    <cellStyle name="Normal 41" xfId="42" xr:uid="{00000000-0005-0000-0000-00002F000000}"/>
    <cellStyle name="Normal 42" xfId="43" xr:uid="{00000000-0005-0000-0000-000030000000}"/>
    <cellStyle name="Normal 43" xfId="44" xr:uid="{00000000-0005-0000-0000-000031000000}"/>
    <cellStyle name="Normal 44" xfId="45" xr:uid="{00000000-0005-0000-0000-000032000000}"/>
    <cellStyle name="Normal 45" xfId="46" xr:uid="{00000000-0005-0000-0000-000033000000}"/>
    <cellStyle name="Normal 46" xfId="47" xr:uid="{00000000-0005-0000-0000-000034000000}"/>
    <cellStyle name="Normal 47" xfId="48" xr:uid="{00000000-0005-0000-0000-000035000000}"/>
    <cellStyle name="Normal 48" xfId="49" xr:uid="{00000000-0005-0000-0000-000036000000}"/>
    <cellStyle name="Normal 49" xfId="50" xr:uid="{00000000-0005-0000-0000-000037000000}"/>
    <cellStyle name="Normal 5" xfId="51" xr:uid="{00000000-0005-0000-0000-000038000000}"/>
    <cellStyle name="Normal 5 2" xfId="52" xr:uid="{00000000-0005-0000-0000-000039000000}"/>
    <cellStyle name="Normal 5 3" xfId="142" xr:uid="{BABEBCB9-9B71-4F44-832C-9A36B386E553}"/>
    <cellStyle name="Normal 50" xfId="53" xr:uid="{00000000-0005-0000-0000-00003A000000}"/>
    <cellStyle name="Normal 51" xfId="54" xr:uid="{00000000-0005-0000-0000-00003B000000}"/>
    <cellStyle name="Normal 52" xfId="55" xr:uid="{00000000-0005-0000-0000-00003C000000}"/>
    <cellStyle name="Normal 53" xfId="56" xr:uid="{00000000-0005-0000-0000-00003D000000}"/>
    <cellStyle name="Normal 54" xfId="57" xr:uid="{00000000-0005-0000-0000-00003E000000}"/>
    <cellStyle name="Normal 55" xfId="58" xr:uid="{00000000-0005-0000-0000-00003F000000}"/>
    <cellStyle name="Normal 56" xfId="59" xr:uid="{00000000-0005-0000-0000-000040000000}"/>
    <cellStyle name="Normal 57" xfId="60" xr:uid="{00000000-0005-0000-0000-000041000000}"/>
    <cellStyle name="Normal 58" xfId="61" xr:uid="{00000000-0005-0000-0000-000042000000}"/>
    <cellStyle name="Normal 59" xfId="62" xr:uid="{00000000-0005-0000-0000-000043000000}"/>
    <cellStyle name="Normal 6" xfId="63" xr:uid="{00000000-0005-0000-0000-000044000000}"/>
    <cellStyle name="Normal 6 2" xfId="64" xr:uid="{00000000-0005-0000-0000-000045000000}"/>
    <cellStyle name="Normal 60" xfId="65" xr:uid="{00000000-0005-0000-0000-000046000000}"/>
    <cellStyle name="Normal 61" xfId="66" xr:uid="{00000000-0005-0000-0000-000047000000}"/>
    <cellStyle name="Normal 62" xfId="67" xr:uid="{00000000-0005-0000-0000-000048000000}"/>
    <cellStyle name="Normal 63" xfId="68" xr:uid="{00000000-0005-0000-0000-000049000000}"/>
    <cellStyle name="Normal 64" xfId="69" xr:uid="{00000000-0005-0000-0000-00004A000000}"/>
    <cellStyle name="Normal 65" xfId="70" xr:uid="{00000000-0005-0000-0000-00004B000000}"/>
    <cellStyle name="Normal 66" xfId="71" xr:uid="{00000000-0005-0000-0000-00004C000000}"/>
    <cellStyle name="Normal 66 2" xfId="77" xr:uid="{00000000-0005-0000-0000-00004D000000}"/>
    <cellStyle name="Normal 66 2 2" xfId="144" xr:uid="{CD402CD3-5D13-4EAC-B803-4BD2BC6B4B9F}"/>
    <cellStyle name="Normal 66 3" xfId="79" xr:uid="{00000000-0005-0000-0000-00004E000000}"/>
    <cellStyle name="Normal 66 3 2" xfId="145" xr:uid="{C23074FD-AEE3-478E-AAB9-1F7EEF6DFBED}"/>
    <cellStyle name="Normal 66 4" xfId="80" xr:uid="{00000000-0005-0000-0000-00004F000000}"/>
    <cellStyle name="Normal 66 4 2" xfId="146" xr:uid="{2BD60973-3C54-4967-939B-7CCCD2AFF21D}"/>
    <cellStyle name="Normal 66 5" xfId="82" xr:uid="{00000000-0005-0000-0000-000050000000}"/>
    <cellStyle name="Normal 66 5 2" xfId="147" xr:uid="{95FFA2DC-0D54-4A20-9BEC-129393D31298}"/>
    <cellStyle name="Normal 66 6" xfId="84" xr:uid="{00000000-0005-0000-0000-000051000000}"/>
    <cellStyle name="Normal 66 6 2" xfId="148" xr:uid="{0A4E99E2-DA67-4EC1-85F2-9F465A2BB981}"/>
    <cellStyle name="Normal 66 7" xfId="143" xr:uid="{A5D09438-5E24-4A85-99F9-2A02757E4778}"/>
    <cellStyle name="Normal 66 8" xfId="94" xr:uid="{424B862A-A624-4B85-819F-57CBAF0C7B87}"/>
    <cellStyle name="Normal 67" xfId="149" xr:uid="{5D59CCD0-18D6-4E2E-B679-DADE2A305774}"/>
    <cellStyle name="Normal 68" xfId="87" xr:uid="{F03D74DC-7430-41A2-92F3-EFCADE08C0D7}"/>
    <cellStyle name="Normal 7" xfId="72" xr:uid="{00000000-0005-0000-0000-000052000000}"/>
    <cellStyle name="Normal 7 2" xfId="73" xr:uid="{00000000-0005-0000-0000-000053000000}"/>
    <cellStyle name="Normal 8" xfId="74" xr:uid="{00000000-0005-0000-0000-000054000000}"/>
    <cellStyle name="Normal 9" xfId="75" xr:uid="{00000000-0005-0000-0000-000055000000}"/>
    <cellStyle name="Paprastas_Lapas1" xfId="95" xr:uid="{1692F449-64FC-42F1-AE0B-09B96FD0BC33}"/>
    <cellStyle name="Pastaba 2" xfId="150" xr:uid="{39271174-76BB-4BF1-8A7B-DACC4D720159}"/>
    <cellStyle name="Pastaba 3" xfId="151" xr:uid="{FDBFF5CD-8827-4B19-9EA0-F0373D0C861D}"/>
    <cellStyle name="Skaičiavimas" xfId="1" builtinId="22"/>
    <cellStyle name="Tikrinimo langelis 2" xfId="152" xr:uid="{D96357A8-1FAD-4924-8016-B4CFA4F1AE96}"/>
    <cellStyle name="Tikrinimo langelis 3" xfId="153" xr:uid="{6858E544-10F6-49A2-A9D0-F4E93BF37659}"/>
  </cellStyles>
  <dxfs count="5">
    <dxf>
      <fill>
        <patternFill>
          <bgColor rgb="FF00EA6A"/>
        </patternFill>
      </fill>
    </dxf>
    <dxf>
      <fill>
        <patternFill>
          <bgColor rgb="FFFFFF00"/>
        </patternFill>
      </fill>
    </dxf>
    <dxf>
      <fill>
        <patternFill>
          <bgColor rgb="FFFF0000"/>
        </patternFill>
      </fill>
    </dxf>
    <dxf>
      <fill>
        <patternFill patternType="none">
          <bgColor auto="1"/>
        </patternFill>
      </fill>
    </dxf>
    <dxf>
      <fill>
        <patternFill>
          <bgColor rgb="FFFF0000"/>
        </patternFill>
      </fill>
    </dxf>
  </dxfs>
  <tableStyles count="0" defaultTableStyle="TableStyleMedium2" defaultPivotStyle="PivotStyleMedium9"/>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theme" Target="theme/theme1.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19049</xdr:colOff>
      <xdr:row>297</xdr:row>
      <xdr:rowOff>19050</xdr:rowOff>
    </xdr:from>
    <xdr:to>
      <xdr:col>17</xdr:col>
      <xdr:colOff>589830</xdr:colOff>
      <xdr:row>310</xdr:row>
      <xdr:rowOff>114300</xdr:rowOff>
    </xdr:to>
    <xdr:pic>
      <xdr:nvPicPr>
        <xdr:cNvPr id="2" name="Picture 1">
          <a:extLst>
            <a:ext uri="{FF2B5EF4-FFF2-40B4-BE49-F238E27FC236}">
              <a16:creationId xmlns:a16="http://schemas.microsoft.com/office/drawing/2014/main" id="{23F6288B-50E2-6CD9-386D-981F09EE4C0E}"/>
            </a:ext>
          </a:extLst>
        </xdr:cNvPr>
        <xdr:cNvPicPr>
          <a:picLocks noChangeAspect="1"/>
        </xdr:cNvPicPr>
      </xdr:nvPicPr>
      <xdr:blipFill>
        <a:blip xmlns:r="http://schemas.openxmlformats.org/officeDocument/2006/relationships" r:embed="rId1"/>
        <a:stretch>
          <a:fillRect/>
        </a:stretch>
      </xdr:blipFill>
      <xdr:spPr>
        <a:xfrm>
          <a:off x="1743074" y="56140350"/>
          <a:ext cx="8319051" cy="2571750"/>
        </a:xfrm>
        <a:prstGeom prst="rect">
          <a:avLst/>
        </a:prstGeom>
      </xdr:spPr>
    </xdr:pic>
    <xdr:clientData/>
  </xdr:twoCellAnchor>
  <xdr:twoCellAnchor editAs="oneCell">
    <xdr:from>
      <xdr:col>18</xdr:col>
      <xdr:colOff>142874</xdr:colOff>
      <xdr:row>296</xdr:row>
      <xdr:rowOff>28575</xdr:rowOff>
    </xdr:from>
    <xdr:to>
      <xdr:col>24</xdr:col>
      <xdr:colOff>250943</xdr:colOff>
      <xdr:row>311</xdr:row>
      <xdr:rowOff>0</xdr:rowOff>
    </xdr:to>
    <xdr:pic>
      <xdr:nvPicPr>
        <xdr:cNvPr id="3" name="Picture 2">
          <a:extLst>
            <a:ext uri="{FF2B5EF4-FFF2-40B4-BE49-F238E27FC236}">
              <a16:creationId xmlns:a16="http://schemas.microsoft.com/office/drawing/2014/main" id="{7D990740-C93B-A6D7-B677-A54C4A11A7B7}"/>
            </a:ext>
          </a:extLst>
        </xdr:cNvPr>
        <xdr:cNvPicPr>
          <a:picLocks noChangeAspect="1"/>
        </xdr:cNvPicPr>
      </xdr:nvPicPr>
      <xdr:blipFill>
        <a:blip xmlns:r="http://schemas.openxmlformats.org/officeDocument/2006/relationships" r:embed="rId2"/>
        <a:stretch>
          <a:fillRect/>
        </a:stretch>
      </xdr:blipFill>
      <xdr:spPr>
        <a:xfrm>
          <a:off x="10229849" y="55959375"/>
          <a:ext cx="7978259" cy="28289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Saulius Šventoraitis" id="{BB24A4B9-4DE9-4E0D-8D9B-2B07B94C667C}" userId="S-1-5-21-1002085225-715834739-2520108042-1129" providerId="AD"/>
  <person displayName="Rimantas Mackevičius" id="{26934384-8C37-476A-B2C5-04E554239C3B}" userId="S::Rimantas.Mackevicius@litgrid.eu::da90cfa8-828a-4b57-b709-44fee1ae32ca"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R7" dT="2024-04-04T12:18:57.75" personId="{26934384-8C37-476A-B2C5-04E554239C3B}" id="{15AEB102-E45B-4775-AB8B-8DC79627D435}">
    <text>Ši spalva reiškia, kak yra peržiūrėta/pakomentuota RAA personalo (R.Mackevičius, D.Malūkas)</text>
  </threadedComment>
  <threadedComment ref="S13" dT="2024-04-04T12:10:29.55" personId="{26934384-8C37-476A-B2C5-04E554239C3B}" id="{E5E15909-2E8B-40D5-B97D-2D45AE7E6CB5}">
    <text>Turi būti atskiri signalai</text>
  </threadedComment>
  <threadedComment ref="S13" dT="2024-04-05T07:42:23.91" personId="{BB24A4B9-4DE9-4E0D-8D9B-2B07B94C667C}" id="{EBD60053-B0F3-4E65-AAD2-60CAF604238D}" parentId="{E5E15909-2E8B-40D5-B97D-2D45AE7E6CB5}">
    <text>Signalai atskirti</text>
  </threadedComment>
  <threadedComment ref="S230" dT="2024-04-04T12:05:09.73" personId="{26934384-8C37-476A-B2C5-04E554239C3B}" id="{FE79D5B7-8259-4A8A-9AE3-E49C150200EE}">
    <text>Ar ESO reikalingas</text>
  </threadedComment>
  <threadedComment ref="S230" dT="2024-04-05T09:48:06.03" personId="{BB24A4B9-4DE9-4E0D-8D9B-2B07B94C667C}" id="{7AC2F2B2-8AC0-4E7D-BE75-A810B7E8566F}" parentId="{FE79D5B7-8259-4A8A-9AE3-E49C150200EE}">
    <text>Taip reikalingas. Pagal AB ESO reikalavimus tipiniam signalų sąrašui šie signalai yra numatomi. 
https://www.eso.lt/download/445989/4%20priedas.%20informacini%C5%B3%20signal%C5%B3%20valdymo%20komand%C5%B3%20ir%20matuojam%C5%B3%20parametr%C5%B3%20s%C4%85ra%C5%A1as.xlsx</text>
  </threadedComment>
  <threadedComment ref="S232" dT="2024-04-04T12:05:47.28" personId="{26934384-8C37-476A-B2C5-04E554239C3B}" id="{21B397D1-1946-4826-8D00-B443455A256C}">
    <text>Ar ESO reikalingas</text>
  </threadedComment>
  <threadedComment ref="S232" dT="2024-04-05T09:48:50.21" personId="{BB24A4B9-4DE9-4E0D-8D9B-2B07B94C667C}" id="{4B5C3D05-95B8-4738-B876-19A8FAB33EA8}" parentId="{21B397D1-1946-4826-8D00-B443455A256C}">
    <text>Taip reikalingas. Pagal AB ESO reikalavimus tipiniam signalų sąrašui šie signalai yra numatomi. 
https://www.eso.lt/download/445989/4%20priedas.%20informacini%C5%B3%20signal%C5%B3%20valdymo%20komand%C5%B3%20ir%20matuojam%C5%B3%20parametr%C5%B3%20s%C4%85ra%C5%A1as.xlsx</text>
  </threadedComment>
  <threadedComment ref="S239" dT="2024-04-04T12:06:34.79" personId="{26934384-8C37-476A-B2C5-04E554239C3B}" id="{2E3699D9-653C-4163-8C06-0153363FF9AB}">
    <text>Ar ESO reikalingas</text>
  </threadedComment>
  <threadedComment ref="S239" dT="2024-04-05T09:48:37.40" personId="{BB24A4B9-4DE9-4E0D-8D9B-2B07B94C667C}" id="{3006DFDA-AEF9-4372-8D25-9F0E6C41C6BB}" parentId="{2E3699D9-653C-4163-8C06-0153363FF9AB}">
    <text>Taip reikalingas. Pagal AB ESO reikalavimus tipiniam signalų sąrašui šie signalai yra numatomi. 
https://www.eso.lt/download/445989/4%20priedas.%20informacini%C5%B3%20signal%C5%B3%20valdymo%20komand%C5%B3%20ir%20matuojam%C5%B3%20parametr%C5%B3%20s%C4%85ra%C5%A1as.xlsx</text>
  </threadedComment>
  <threadedComment ref="S241" dT="2024-04-04T12:06:45.10" personId="{26934384-8C37-476A-B2C5-04E554239C3B}" id="{8FF8F962-BAE3-4536-80AF-89ADBD9A092F}">
    <text>Ar ESO reikalingas</text>
  </threadedComment>
  <threadedComment ref="S241" dT="2024-04-05T09:48:43.15" personId="{BB24A4B9-4DE9-4E0D-8D9B-2B07B94C667C}" id="{56544856-67BF-4665-BBD4-20F22DC5D2EB}" parentId="{8FF8F962-BAE3-4536-80AF-89ADBD9A092F}">
    <text>Taip reikalingas. Pagal AB ESO reikalavimus tipiniam signalų sąrašui šie signalai yra numatomi. 
https://www.eso.lt/download/445989/4%20priedas.%20informacini%C5%B3%20signal%C5%B3%20valdymo%20komand%C5%B3%20ir%20matuojam%C5%B3%20parametr%C5%B3%20s%C4%85ra%C5%A1as.xlsx</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H334"/>
  <sheetViews>
    <sheetView tabSelected="1" zoomScale="85" zoomScaleNormal="85" workbookViewId="0">
      <pane ySplit="5" topLeftCell="A264" activePane="bottomLeft" state="frozen"/>
      <selection pane="bottomLeft" activeCell="E24" sqref="E24"/>
    </sheetView>
  </sheetViews>
  <sheetFormatPr defaultColWidth="9.140625" defaultRowHeight="15"/>
  <cols>
    <col min="1" max="1" width="6.85546875" style="4" bestFit="1" customWidth="1"/>
    <col min="2" max="2" width="12.42578125" style="4" customWidth="1"/>
    <col min="3" max="3" width="6.85546875" style="17" customWidth="1"/>
    <col min="4" max="4" width="18.140625" style="17" bestFit="1" customWidth="1"/>
    <col min="5" max="5" width="12" style="4" bestFit="1" customWidth="1"/>
    <col min="6" max="6" width="5" style="4" bestFit="1" customWidth="1"/>
    <col min="7" max="7" width="12.5703125" style="4" bestFit="1" customWidth="1"/>
    <col min="8" max="8" width="12" style="4" customWidth="1"/>
    <col min="9" max="9" width="17.140625" style="4" customWidth="1"/>
    <col min="10" max="10" width="18.140625" style="4" hidden="1" customWidth="1"/>
    <col min="11" max="11" width="10.85546875" style="4" hidden="1" customWidth="1"/>
    <col min="12" max="12" width="12.140625" style="4" hidden="1" customWidth="1"/>
    <col min="13" max="13" width="11.85546875" style="4" hidden="1" customWidth="1"/>
    <col min="14" max="14" width="9.85546875" style="4" hidden="1" customWidth="1"/>
    <col min="15" max="15" width="14.5703125" style="4" customWidth="1"/>
    <col min="16" max="16" width="12" style="4" customWidth="1"/>
    <col min="17" max="17" width="12.42578125" style="4" customWidth="1"/>
    <col min="18" max="18" width="9.140625" style="4" customWidth="1"/>
    <col min="19" max="19" width="64.140625" style="4" customWidth="1"/>
    <col min="20" max="20" width="9.140625" style="17" bestFit="1" customWidth="1"/>
    <col min="21" max="21" width="11.42578125" style="17" bestFit="1" customWidth="1"/>
    <col min="22" max="22" width="11.140625" style="17" bestFit="1" customWidth="1"/>
    <col min="23" max="23" width="8.42578125" style="17" bestFit="1" customWidth="1"/>
    <col min="24" max="24" width="13.140625" style="17" bestFit="1" customWidth="1"/>
    <col min="25" max="25" width="14.140625" style="4" bestFit="1" customWidth="1"/>
    <col min="26" max="26" width="14.140625" style="17" bestFit="1" customWidth="1"/>
    <col min="27" max="27" width="13.140625" style="4" customWidth="1"/>
    <col min="28" max="28" width="14.140625" style="17" customWidth="1"/>
    <col min="29" max="29" width="13.140625" style="4" customWidth="1"/>
    <col min="30" max="30" width="14.140625" style="17" customWidth="1"/>
    <col min="31" max="31" width="16" style="17" customWidth="1"/>
    <col min="32" max="32" width="33.140625" style="4" customWidth="1"/>
    <col min="33" max="33" width="13.5703125" style="4" bestFit="1" customWidth="1"/>
    <col min="34" max="16384" width="9.140625" style="4"/>
  </cols>
  <sheetData>
    <row r="1" spans="1:34">
      <c r="A1" s="223" t="s">
        <v>0</v>
      </c>
      <c r="B1" s="223"/>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c r="AF1" s="223"/>
    </row>
    <row r="2" spans="1:34" ht="12.75" customHeight="1">
      <c r="A2" s="216" t="s">
        <v>1</v>
      </c>
      <c r="B2" s="225" t="s">
        <v>2</v>
      </c>
      <c r="C2" s="296"/>
      <c r="D2" s="296"/>
      <c r="E2" s="296"/>
      <c r="F2" s="296"/>
      <c r="G2" s="296"/>
      <c r="H2" s="296"/>
      <c r="I2" s="296"/>
      <c r="J2" s="296"/>
      <c r="K2" s="296"/>
      <c r="L2" s="296"/>
      <c r="M2" s="296"/>
      <c r="N2" s="297"/>
      <c r="O2" s="116"/>
      <c r="P2" s="225" t="s">
        <v>3</v>
      </c>
      <c r="Q2" s="230"/>
      <c r="R2" s="230"/>
      <c r="S2" s="230"/>
      <c r="T2" s="230"/>
      <c r="U2" s="230"/>
      <c r="V2" s="230"/>
      <c r="W2" s="230"/>
      <c r="X2" s="230"/>
      <c r="Y2" s="230"/>
      <c r="Z2" s="231"/>
      <c r="AA2" s="220" t="s">
        <v>4</v>
      </c>
      <c r="AB2" s="209"/>
      <c r="AC2" s="209"/>
      <c r="AD2" s="211"/>
      <c r="AE2" s="216" t="s">
        <v>5</v>
      </c>
      <c r="AF2" s="216" t="s">
        <v>6</v>
      </c>
    </row>
    <row r="3" spans="1:34" ht="12.75" customHeight="1">
      <c r="A3" s="298"/>
      <c r="B3" s="215" t="s">
        <v>7</v>
      </c>
      <c r="C3" s="215" t="s">
        <v>8</v>
      </c>
      <c r="D3" s="215" t="s">
        <v>9</v>
      </c>
      <c r="E3" s="215" t="s">
        <v>10</v>
      </c>
      <c r="F3" s="215" t="s">
        <v>11</v>
      </c>
      <c r="G3" s="215" t="s">
        <v>12</v>
      </c>
      <c r="H3" s="224" t="s">
        <v>13</v>
      </c>
      <c r="I3" s="215" t="s">
        <v>14</v>
      </c>
      <c r="J3" s="225" t="s">
        <v>15</v>
      </c>
      <c r="K3" s="296"/>
      <c r="L3" s="296"/>
      <c r="M3" s="296"/>
      <c r="N3" s="297"/>
      <c r="O3" s="216" t="s">
        <v>16</v>
      </c>
      <c r="P3" s="214" t="s">
        <v>17</v>
      </c>
      <c r="Q3" s="214"/>
      <c r="R3" s="216" t="s">
        <v>18</v>
      </c>
      <c r="S3" s="219" t="s">
        <v>19</v>
      </c>
      <c r="T3" s="232" t="s">
        <v>20</v>
      </c>
      <c r="U3" s="233"/>
      <c r="V3" s="233"/>
      <c r="W3" s="233"/>
      <c r="X3" s="234"/>
      <c r="Y3" s="226" t="s">
        <v>21</v>
      </c>
      <c r="Z3" s="227"/>
      <c r="AA3" s="212" t="s">
        <v>15</v>
      </c>
      <c r="AB3" s="238"/>
      <c r="AC3" s="238"/>
      <c r="AD3" s="213"/>
      <c r="AE3" s="217"/>
      <c r="AF3" s="217"/>
    </row>
    <row r="4" spans="1:34" ht="25.5" customHeight="1">
      <c r="A4" s="298"/>
      <c r="B4" s="298"/>
      <c r="C4" s="298"/>
      <c r="D4" s="298"/>
      <c r="E4" s="298"/>
      <c r="F4" s="298"/>
      <c r="G4" s="298"/>
      <c r="H4" s="298"/>
      <c r="I4" s="298"/>
      <c r="J4" s="219" t="s">
        <v>22</v>
      </c>
      <c r="K4" s="299"/>
      <c r="L4" s="299"/>
      <c r="M4" s="299"/>
      <c r="N4" s="299"/>
      <c r="O4" s="217"/>
      <c r="P4" s="214"/>
      <c r="Q4" s="214"/>
      <c r="R4" s="217"/>
      <c r="S4" s="219"/>
      <c r="T4" s="235"/>
      <c r="U4" s="236"/>
      <c r="V4" s="236"/>
      <c r="W4" s="236"/>
      <c r="X4" s="237"/>
      <c r="Y4" s="228"/>
      <c r="Z4" s="229"/>
      <c r="AA4" s="212" t="s">
        <v>23</v>
      </c>
      <c r="AB4" s="213"/>
      <c r="AC4" s="212" t="s">
        <v>24</v>
      </c>
      <c r="AD4" s="213"/>
      <c r="AE4" s="217"/>
      <c r="AF4" s="217"/>
    </row>
    <row r="5" spans="1:34" ht="49.5" customHeight="1">
      <c r="A5" s="300"/>
      <c r="B5" s="300"/>
      <c r="C5" s="300"/>
      <c r="D5" s="300"/>
      <c r="E5" s="300"/>
      <c r="F5" s="300"/>
      <c r="G5" s="300"/>
      <c r="H5" s="300"/>
      <c r="I5" s="300"/>
      <c r="J5" s="32" t="s">
        <v>25</v>
      </c>
      <c r="K5" s="32" t="s">
        <v>26</v>
      </c>
      <c r="L5" s="32" t="s">
        <v>27</v>
      </c>
      <c r="M5" s="32" t="s">
        <v>28</v>
      </c>
      <c r="N5" s="32" t="s">
        <v>29</v>
      </c>
      <c r="O5" s="218"/>
      <c r="P5" s="107" t="s">
        <v>30</v>
      </c>
      <c r="Q5" s="107" t="s">
        <v>31</v>
      </c>
      <c r="R5" s="218"/>
      <c r="S5" s="219"/>
      <c r="T5" s="117" t="s">
        <v>32</v>
      </c>
      <c r="U5" s="15" t="s">
        <v>33</v>
      </c>
      <c r="V5" s="15" t="s">
        <v>34</v>
      </c>
      <c r="W5" s="15">
        <v>11</v>
      </c>
      <c r="X5" s="109" t="s">
        <v>35</v>
      </c>
      <c r="Y5" s="107" t="s">
        <v>36</v>
      </c>
      <c r="Z5" s="107" t="s">
        <v>37</v>
      </c>
      <c r="AA5" s="107" t="s">
        <v>36</v>
      </c>
      <c r="AB5" s="107" t="s">
        <v>37</v>
      </c>
      <c r="AC5" s="107" t="s">
        <v>36</v>
      </c>
      <c r="AD5" s="107" t="s">
        <v>37</v>
      </c>
      <c r="AE5" s="218"/>
      <c r="AF5" s="218"/>
    </row>
    <row r="6" spans="1:34" ht="12.75" customHeight="1">
      <c r="A6" s="208" t="s">
        <v>38</v>
      </c>
      <c r="B6" s="209"/>
      <c r="C6" s="209"/>
      <c r="D6" s="209"/>
      <c r="E6" s="209"/>
      <c r="F6" s="209"/>
      <c r="G6" s="209"/>
      <c r="H6" s="209"/>
      <c r="I6" s="210"/>
      <c r="J6" s="210"/>
      <c r="K6" s="210"/>
      <c r="L6" s="210"/>
      <c r="M6" s="210"/>
      <c r="N6" s="210"/>
      <c r="O6" s="209"/>
      <c r="P6" s="209"/>
      <c r="Q6" s="209"/>
      <c r="R6" s="209"/>
      <c r="S6" s="209"/>
      <c r="T6" s="209"/>
      <c r="U6" s="209"/>
      <c r="V6" s="209"/>
      <c r="W6" s="209"/>
      <c r="X6" s="209"/>
      <c r="Y6" s="209"/>
      <c r="Z6" s="209"/>
      <c r="AA6" s="209"/>
      <c r="AB6" s="209"/>
      <c r="AC6" s="209"/>
      <c r="AD6" s="209"/>
      <c r="AE6" s="209"/>
      <c r="AF6" s="211"/>
    </row>
    <row r="7" spans="1:34">
      <c r="A7" s="31">
        <v>1</v>
      </c>
      <c r="B7" s="8" t="s">
        <v>39</v>
      </c>
      <c r="C7" s="15">
        <v>0.4</v>
      </c>
      <c r="D7" s="8" t="s">
        <v>40</v>
      </c>
      <c r="E7" s="8" t="s">
        <v>41</v>
      </c>
      <c r="F7" s="8" t="s">
        <v>42</v>
      </c>
      <c r="G7" s="8" t="s">
        <v>43</v>
      </c>
      <c r="H7" s="61" t="s">
        <v>44</v>
      </c>
      <c r="I7" s="118" t="s">
        <v>45</v>
      </c>
      <c r="J7" s="108"/>
      <c r="K7" s="6"/>
      <c r="L7" s="7"/>
      <c r="M7" s="7"/>
      <c r="N7" s="7"/>
      <c r="O7" s="7">
        <v>1</v>
      </c>
      <c r="P7" s="7" t="s">
        <v>46</v>
      </c>
      <c r="Q7" s="7" t="s">
        <v>47</v>
      </c>
      <c r="R7" s="205"/>
      <c r="S7" s="119" t="s">
        <v>48</v>
      </c>
      <c r="T7" s="10" t="s">
        <v>46</v>
      </c>
      <c r="U7" s="31" t="s">
        <v>49</v>
      </c>
      <c r="V7" s="31" t="s">
        <v>50</v>
      </c>
      <c r="W7" s="10" t="s">
        <v>46</v>
      </c>
      <c r="X7" s="139" t="s">
        <v>49</v>
      </c>
      <c r="Y7" s="15" t="s">
        <v>51</v>
      </c>
      <c r="Z7" s="31"/>
      <c r="AA7" s="15" t="s">
        <v>46</v>
      </c>
      <c r="AB7" s="31" t="s">
        <v>46</v>
      </c>
      <c r="AC7" s="15" t="s">
        <v>46</v>
      </c>
      <c r="AD7" s="31" t="s">
        <v>46</v>
      </c>
      <c r="AE7" s="31" t="s">
        <v>52</v>
      </c>
      <c r="AF7" s="9"/>
      <c r="AH7" s="23"/>
    </row>
    <row r="8" spans="1:34">
      <c r="A8" s="31">
        <v>2</v>
      </c>
      <c r="B8" s="8" t="s">
        <v>39</v>
      </c>
      <c r="C8" s="15">
        <v>0.4</v>
      </c>
      <c r="D8" s="8" t="s">
        <v>40</v>
      </c>
      <c r="E8" s="8" t="s">
        <v>41</v>
      </c>
      <c r="F8" s="8" t="s">
        <v>42</v>
      </c>
      <c r="G8" s="8" t="s">
        <v>43</v>
      </c>
      <c r="H8" s="61" t="s">
        <v>44</v>
      </c>
      <c r="I8" s="118" t="s">
        <v>53</v>
      </c>
      <c r="J8" s="108"/>
      <c r="K8" s="6"/>
      <c r="L8" s="7"/>
      <c r="M8" s="7"/>
      <c r="N8" s="7"/>
      <c r="O8" s="7">
        <v>1</v>
      </c>
      <c r="P8" s="7" t="s">
        <v>46</v>
      </c>
      <c r="Q8" s="7" t="s">
        <v>47</v>
      </c>
      <c r="R8" s="205"/>
      <c r="S8" s="119" t="s">
        <v>54</v>
      </c>
      <c r="T8" s="10" t="s">
        <v>46</v>
      </c>
      <c r="U8" s="31" t="s">
        <v>49</v>
      </c>
      <c r="V8" s="31" t="s">
        <v>50</v>
      </c>
      <c r="W8" s="10" t="s">
        <v>46</v>
      </c>
      <c r="X8" s="31" t="s">
        <v>50</v>
      </c>
      <c r="Y8" s="15" t="s">
        <v>51</v>
      </c>
      <c r="Z8" s="31"/>
      <c r="AA8" s="15" t="s">
        <v>46</v>
      </c>
      <c r="AB8" s="31" t="s">
        <v>46</v>
      </c>
      <c r="AC8" s="15" t="s">
        <v>46</v>
      </c>
      <c r="AD8" s="31" t="s">
        <v>46</v>
      </c>
      <c r="AE8" s="31" t="s">
        <v>52</v>
      </c>
      <c r="AF8" s="9"/>
      <c r="AH8" s="23"/>
    </row>
    <row r="9" spans="1:34">
      <c r="A9" s="31">
        <v>3</v>
      </c>
      <c r="B9" s="15" t="s">
        <v>39</v>
      </c>
      <c r="C9" s="15">
        <v>0.4</v>
      </c>
      <c r="D9" s="8" t="s">
        <v>40</v>
      </c>
      <c r="E9" s="8" t="s">
        <v>41</v>
      </c>
      <c r="F9" s="8" t="s">
        <v>42</v>
      </c>
      <c r="G9" s="8" t="s">
        <v>43</v>
      </c>
      <c r="H9" s="61" t="s">
        <v>44</v>
      </c>
      <c r="I9" s="118" t="s">
        <v>55</v>
      </c>
      <c r="J9" s="108"/>
      <c r="K9" s="6"/>
      <c r="L9" s="7"/>
      <c r="M9" s="7"/>
      <c r="N9" s="7"/>
      <c r="O9" s="7">
        <v>1</v>
      </c>
      <c r="P9" s="7" t="s">
        <v>46</v>
      </c>
      <c r="Q9" s="7" t="s">
        <v>47</v>
      </c>
      <c r="R9" s="205"/>
      <c r="S9" s="141" t="s">
        <v>56</v>
      </c>
      <c r="T9" s="10" t="s">
        <v>46</v>
      </c>
      <c r="U9" s="31" t="s">
        <v>49</v>
      </c>
      <c r="V9" s="31" t="s">
        <v>50</v>
      </c>
      <c r="W9" s="10" t="s">
        <v>46</v>
      </c>
      <c r="X9" s="139" t="s">
        <v>50</v>
      </c>
      <c r="Y9" s="15" t="s">
        <v>51</v>
      </c>
      <c r="Z9" s="31"/>
      <c r="AA9" s="15" t="s">
        <v>46</v>
      </c>
      <c r="AB9" s="31" t="s">
        <v>46</v>
      </c>
      <c r="AC9" s="15" t="s">
        <v>46</v>
      </c>
      <c r="AD9" s="31" t="s">
        <v>46</v>
      </c>
      <c r="AE9" s="31" t="s">
        <v>52</v>
      </c>
      <c r="AF9" s="9"/>
      <c r="AH9" s="23"/>
    </row>
    <row r="10" spans="1:34">
      <c r="A10" s="31">
        <v>4</v>
      </c>
      <c r="B10" s="15" t="s">
        <v>39</v>
      </c>
      <c r="C10" s="15">
        <v>0.4</v>
      </c>
      <c r="D10" s="8" t="s">
        <v>40</v>
      </c>
      <c r="E10" s="8" t="s">
        <v>41</v>
      </c>
      <c r="F10" s="8" t="s">
        <v>42</v>
      </c>
      <c r="G10" s="8" t="s">
        <v>43</v>
      </c>
      <c r="H10" s="61" t="s">
        <v>44</v>
      </c>
      <c r="I10" s="118" t="s">
        <v>57</v>
      </c>
      <c r="J10" s="108"/>
      <c r="K10" s="6"/>
      <c r="L10" s="7"/>
      <c r="M10" s="7"/>
      <c r="N10" s="7"/>
      <c r="O10" s="7">
        <v>1</v>
      </c>
      <c r="P10" s="7" t="s">
        <v>46</v>
      </c>
      <c r="Q10" s="7" t="s">
        <v>58</v>
      </c>
      <c r="R10" s="205"/>
      <c r="S10" s="138" t="s">
        <v>59</v>
      </c>
      <c r="T10" s="15" t="s">
        <v>46</v>
      </c>
      <c r="U10" s="8" t="s">
        <v>49</v>
      </c>
      <c r="V10" s="8" t="s">
        <v>50</v>
      </c>
      <c r="W10" s="10" t="s">
        <v>46</v>
      </c>
      <c r="X10" s="8" t="s">
        <v>50</v>
      </c>
      <c r="Y10" s="15" t="s">
        <v>51</v>
      </c>
      <c r="Z10" s="31"/>
      <c r="AA10" s="15" t="s">
        <v>46</v>
      </c>
      <c r="AB10" s="31" t="s">
        <v>46</v>
      </c>
      <c r="AC10" s="15" t="s">
        <v>46</v>
      </c>
      <c r="AD10" s="31" t="s">
        <v>46</v>
      </c>
      <c r="AE10" s="31" t="s">
        <v>52</v>
      </c>
      <c r="AF10" s="9"/>
      <c r="AH10" s="23"/>
    </row>
    <row r="11" spans="1:34">
      <c r="A11" s="31">
        <v>5</v>
      </c>
      <c r="B11" s="15" t="s">
        <v>39</v>
      </c>
      <c r="C11" s="15">
        <v>0.4</v>
      </c>
      <c r="D11" s="8" t="s">
        <v>40</v>
      </c>
      <c r="E11" s="8" t="s">
        <v>41</v>
      </c>
      <c r="F11" s="8" t="s">
        <v>42</v>
      </c>
      <c r="G11" s="8" t="s">
        <v>43</v>
      </c>
      <c r="H11" s="61" t="s">
        <v>44</v>
      </c>
      <c r="I11" s="118" t="s">
        <v>60</v>
      </c>
      <c r="J11" s="108"/>
      <c r="K11" s="6"/>
      <c r="L11" s="7"/>
      <c r="M11" s="7"/>
      <c r="N11" s="7"/>
      <c r="O11" s="7">
        <v>1</v>
      </c>
      <c r="P11" s="7" t="s">
        <v>46</v>
      </c>
      <c r="Q11" s="7" t="s">
        <v>58</v>
      </c>
      <c r="R11" s="205"/>
      <c r="S11" s="138" t="s">
        <v>61</v>
      </c>
      <c r="T11" s="15" t="s">
        <v>46</v>
      </c>
      <c r="U11" s="8" t="s">
        <v>49</v>
      </c>
      <c r="V11" s="8" t="s">
        <v>50</v>
      </c>
      <c r="W11" s="10" t="s">
        <v>46</v>
      </c>
      <c r="X11" s="8" t="s">
        <v>50</v>
      </c>
      <c r="Y11" s="15" t="s">
        <v>51</v>
      </c>
      <c r="Z11" s="31"/>
      <c r="AA11" s="15" t="s">
        <v>46</v>
      </c>
      <c r="AB11" s="31" t="s">
        <v>46</v>
      </c>
      <c r="AC11" s="15" t="s">
        <v>46</v>
      </c>
      <c r="AD11" s="31" t="s">
        <v>46</v>
      </c>
      <c r="AE11" s="31" t="s">
        <v>52</v>
      </c>
      <c r="AF11" s="9"/>
      <c r="AH11" s="23"/>
    </row>
    <row r="12" spans="1:34">
      <c r="A12" s="31">
        <v>6</v>
      </c>
      <c r="B12" s="15" t="s">
        <v>39</v>
      </c>
      <c r="C12" s="15">
        <v>0.4</v>
      </c>
      <c r="D12" s="8" t="s">
        <v>40</v>
      </c>
      <c r="E12" s="8" t="s">
        <v>41</v>
      </c>
      <c r="F12" s="8" t="s">
        <v>42</v>
      </c>
      <c r="G12" s="8" t="s">
        <v>43</v>
      </c>
      <c r="H12" s="61" t="s">
        <v>44</v>
      </c>
      <c r="I12" s="118" t="s">
        <v>62</v>
      </c>
      <c r="J12" s="108"/>
      <c r="K12" s="6"/>
      <c r="L12" s="7"/>
      <c r="M12" s="7"/>
      <c r="N12" s="7"/>
      <c r="O12" s="7">
        <v>1</v>
      </c>
      <c r="P12" s="7" t="s">
        <v>46</v>
      </c>
      <c r="Q12" s="7" t="s">
        <v>58</v>
      </c>
      <c r="R12" s="205"/>
      <c r="S12" s="138" t="s">
        <v>63</v>
      </c>
      <c r="T12" s="15" t="s">
        <v>46</v>
      </c>
      <c r="U12" s="8" t="s">
        <v>49</v>
      </c>
      <c r="V12" s="8" t="s">
        <v>50</v>
      </c>
      <c r="W12" s="10" t="s">
        <v>46</v>
      </c>
      <c r="X12" s="8" t="s">
        <v>50</v>
      </c>
      <c r="Y12" s="15" t="s">
        <v>51</v>
      </c>
      <c r="Z12" s="31"/>
      <c r="AA12" s="15" t="s">
        <v>46</v>
      </c>
      <c r="AB12" s="31" t="s">
        <v>46</v>
      </c>
      <c r="AC12" s="15" t="s">
        <v>46</v>
      </c>
      <c r="AD12" s="31" t="s">
        <v>46</v>
      </c>
      <c r="AE12" s="31" t="s">
        <v>52</v>
      </c>
      <c r="AF12" s="9"/>
      <c r="AH12" s="23"/>
    </row>
    <row r="13" spans="1:34">
      <c r="A13" s="31">
        <v>7</v>
      </c>
      <c r="B13" s="15" t="s">
        <v>39</v>
      </c>
      <c r="C13" s="15">
        <v>0.4</v>
      </c>
      <c r="D13" s="8" t="s">
        <v>40</v>
      </c>
      <c r="E13" s="8" t="s">
        <v>41</v>
      </c>
      <c r="F13" s="8" t="s">
        <v>42</v>
      </c>
      <c r="G13" s="8" t="s">
        <v>43</v>
      </c>
      <c r="H13" s="61" t="s">
        <v>44</v>
      </c>
      <c r="I13" s="118" t="s">
        <v>64</v>
      </c>
      <c r="J13" s="108"/>
      <c r="K13" s="6"/>
      <c r="L13" s="7"/>
      <c r="M13" s="7"/>
      <c r="N13" s="7"/>
      <c r="O13" s="7">
        <v>1</v>
      </c>
      <c r="P13" s="7" t="s">
        <v>46</v>
      </c>
      <c r="Q13" s="7" t="s">
        <v>58</v>
      </c>
      <c r="R13" s="205"/>
      <c r="S13" s="138" t="s">
        <v>65</v>
      </c>
      <c r="T13" s="15" t="s">
        <v>46</v>
      </c>
      <c r="U13" s="8" t="s">
        <v>49</v>
      </c>
      <c r="V13" s="8" t="s">
        <v>50</v>
      </c>
      <c r="W13" s="10" t="s">
        <v>46</v>
      </c>
      <c r="X13" s="8" t="s">
        <v>50</v>
      </c>
      <c r="Y13" s="15" t="s">
        <v>51</v>
      </c>
      <c r="Z13" s="31"/>
      <c r="AA13" s="15" t="s">
        <v>46</v>
      </c>
      <c r="AB13" s="31" t="s">
        <v>46</v>
      </c>
      <c r="AC13" s="15" t="s">
        <v>46</v>
      </c>
      <c r="AD13" s="31" t="s">
        <v>46</v>
      </c>
      <c r="AE13" s="31" t="s">
        <v>52</v>
      </c>
      <c r="AF13" s="9"/>
      <c r="AH13" s="23"/>
    </row>
    <row r="14" spans="1:34" s="164" customFormat="1">
      <c r="A14" s="31">
        <v>8</v>
      </c>
      <c r="B14" s="131" t="s">
        <v>39</v>
      </c>
      <c r="C14" s="131">
        <v>0.4</v>
      </c>
      <c r="D14" s="142" t="s">
        <v>40</v>
      </c>
      <c r="E14" s="142" t="s">
        <v>41</v>
      </c>
      <c r="F14" s="142" t="s">
        <v>42</v>
      </c>
      <c r="G14" s="142" t="s">
        <v>43</v>
      </c>
      <c r="H14" s="143" t="s">
        <v>44</v>
      </c>
      <c r="I14" s="144" t="s">
        <v>66</v>
      </c>
      <c r="J14" s="206"/>
      <c r="K14" s="169"/>
      <c r="L14" s="170"/>
      <c r="M14" s="170"/>
      <c r="N14" s="170"/>
      <c r="O14" s="170">
        <v>1</v>
      </c>
      <c r="P14" s="170" t="s">
        <v>46</v>
      </c>
      <c r="Q14" s="170" t="s">
        <v>58</v>
      </c>
      <c r="R14" s="170"/>
      <c r="S14" s="138" t="s">
        <v>67</v>
      </c>
      <c r="T14" s="131" t="s">
        <v>46</v>
      </c>
      <c r="U14" s="142" t="s">
        <v>49</v>
      </c>
      <c r="V14" s="142" t="s">
        <v>50</v>
      </c>
      <c r="W14" s="145" t="s">
        <v>46</v>
      </c>
      <c r="X14" s="142" t="s">
        <v>50</v>
      </c>
      <c r="Y14" s="131" t="s">
        <v>51</v>
      </c>
      <c r="Z14" s="139"/>
      <c r="AA14" s="131" t="s">
        <v>46</v>
      </c>
      <c r="AB14" s="139" t="s">
        <v>46</v>
      </c>
      <c r="AC14" s="131" t="s">
        <v>46</v>
      </c>
      <c r="AD14" s="139" t="s">
        <v>46</v>
      </c>
      <c r="AE14" s="139" t="s">
        <v>52</v>
      </c>
      <c r="AF14" s="171"/>
      <c r="AH14" s="172"/>
    </row>
    <row r="15" spans="1:34">
      <c r="A15" s="31">
        <v>9</v>
      </c>
      <c r="B15" s="15" t="s">
        <v>39</v>
      </c>
      <c r="C15" s="15">
        <v>0.4</v>
      </c>
      <c r="D15" s="8" t="s">
        <v>40</v>
      </c>
      <c r="E15" s="8" t="s">
        <v>41</v>
      </c>
      <c r="F15" s="8" t="s">
        <v>42</v>
      </c>
      <c r="G15" s="8" t="s">
        <v>43</v>
      </c>
      <c r="H15" s="61" t="s">
        <v>44</v>
      </c>
      <c r="I15" s="118" t="s">
        <v>68</v>
      </c>
      <c r="J15" s="108"/>
      <c r="K15" s="6"/>
      <c r="L15" s="7"/>
      <c r="M15" s="7"/>
      <c r="N15" s="7"/>
      <c r="O15" s="7">
        <v>1</v>
      </c>
      <c r="P15" s="7" t="s">
        <v>46</v>
      </c>
      <c r="Q15" s="7" t="s">
        <v>47</v>
      </c>
      <c r="R15" s="205"/>
      <c r="S15" s="138" t="s">
        <v>69</v>
      </c>
      <c r="T15" s="15" t="s">
        <v>46</v>
      </c>
      <c r="U15" s="8" t="s">
        <v>70</v>
      </c>
      <c r="V15" s="8" t="s">
        <v>71</v>
      </c>
      <c r="W15" s="10" t="s">
        <v>46</v>
      </c>
      <c r="X15" s="10" t="s">
        <v>72</v>
      </c>
      <c r="Y15" s="15" t="s">
        <v>51</v>
      </c>
      <c r="Z15" s="31"/>
      <c r="AA15" s="15" t="s">
        <v>46</v>
      </c>
      <c r="AB15" s="31" t="s">
        <v>46</v>
      </c>
      <c r="AC15" s="15" t="s">
        <v>46</v>
      </c>
      <c r="AD15" s="31" t="s">
        <v>46</v>
      </c>
      <c r="AE15" s="31" t="s">
        <v>52</v>
      </c>
      <c r="AF15" s="9"/>
      <c r="AH15" s="23"/>
    </row>
    <row r="16" spans="1:34">
      <c r="A16" s="31">
        <v>10</v>
      </c>
      <c r="B16" s="15" t="s">
        <v>39</v>
      </c>
      <c r="C16" s="15">
        <v>0.4</v>
      </c>
      <c r="D16" s="8" t="s">
        <v>40</v>
      </c>
      <c r="E16" s="8" t="s">
        <v>41</v>
      </c>
      <c r="F16" s="8" t="s">
        <v>42</v>
      </c>
      <c r="G16" s="8" t="s">
        <v>43</v>
      </c>
      <c r="H16" s="61" t="s">
        <v>44</v>
      </c>
      <c r="I16" s="118" t="s">
        <v>73</v>
      </c>
      <c r="J16" s="108"/>
      <c r="K16" s="6"/>
      <c r="L16" s="7"/>
      <c r="M16" s="7"/>
      <c r="N16" s="7"/>
      <c r="O16" s="7">
        <v>1</v>
      </c>
      <c r="P16" s="7" t="s">
        <v>46</v>
      </c>
      <c r="Q16" s="7" t="s">
        <v>58</v>
      </c>
      <c r="R16" s="205"/>
      <c r="S16" s="138" t="s">
        <v>74</v>
      </c>
      <c r="T16" s="15" t="s">
        <v>46</v>
      </c>
      <c r="U16" s="8" t="s">
        <v>75</v>
      </c>
      <c r="V16" s="8" t="s">
        <v>76</v>
      </c>
      <c r="W16" s="10" t="s">
        <v>46</v>
      </c>
      <c r="X16" s="8" t="s">
        <v>76</v>
      </c>
      <c r="Y16" s="15" t="s">
        <v>51</v>
      </c>
      <c r="Z16" s="31"/>
      <c r="AA16" s="15" t="s">
        <v>46</v>
      </c>
      <c r="AB16" s="31" t="s">
        <v>46</v>
      </c>
      <c r="AC16" s="15" t="s">
        <v>46</v>
      </c>
      <c r="AD16" s="31" t="s">
        <v>46</v>
      </c>
      <c r="AE16" s="31" t="s">
        <v>52</v>
      </c>
      <c r="AF16" s="9"/>
      <c r="AH16" s="23"/>
    </row>
    <row r="17" spans="1:34">
      <c r="A17" s="31">
        <v>11</v>
      </c>
      <c r="B17" s="8" t="s">
        <v>39</v>
      </c>
      <c r="C17" s="15">
        <v>0.4</v>
      </c>
      <c r="D17" s="8" t="s">
        <v>40</v>
      </c>
      <c r="E17" s="8" t="s">
        <v>41</v>
      </c>
      <c r="F17" s="8" t="s">
        <v>42</v>
      </c>
      <c r="G17" s="8" t="s">
        <v>43</v>
      </c>
      <c r="H17" s="61" t="s">
        <v>44</v>
      </c>
      <c r="I17" s="118" t="s">
        <v>77</v>
      </c>
      <c r="J17" s="108"/>
      <c r="K17" s="6"/>
      <c r="L17" s="7"/>
      <c r="M17" s="7"/>
      <c r="N17" s="7"/>
      <c r="O17" s="7">
        <v>1</v>
      </c>
      <c r="P17" s="7" t="s">
        <v>46</v>
      </c>
      <c r="Q17" s="7" t="s">
        <v>58</v>
      </c>
      <c r="R17" s="205"/>
      <c r="S17" s="16" t="s">
        <v>78</v>
      </c>
      <c r="T17" s="15" t="s">
        <v>46</v>
      </c>
      <c r="U17" s="10" t="s">
        <v>49</v>
      </c>
      <c r="V17" s="10" t="s">
        <v>50</v>
      </c>
      <c r="W17" s="10" t="s">
        <v>46</v>
      </c>
      <c r="X17" s="10" t="s">
        <v>50</v>
      </c>
      <c r="Y17" s="15" t="s">
        <v>51</v>
      </c>
      <c r="Z17" s="31"/>
      <c r="AA17" s="15" t="s">
        <v>46</v>
      </c>
      <c r="AB17" s="31" t="s">
        <v>46</v>
      </c>
      <c r="AC17" s="15" t="s">
        <v>46</v>
      </c>
      <c r="AD17" s="31" t="s">
        <v>46</v>
      </c>
      <c r="AE17" s="31" t="s">
        <v>52</v>
      </c>
      <c r="AF17" s="9"/>
      <c r="AH17" s="23"/>
    </row>
    <row r="18" spans="1:34">
      <c r="A18" s="31">
        <v>12</v>
      </c>
      <c r="B18" s="8" t="s">
        <v>39</v>
      </c>
      <c r="C18" s="15">
        <v>0.4</v>
      </c>
      <c r="D18" s="8" t="s">
        <v>40</v>
      </c>
      <c r="E18" s="8" t="s">
        <v>41</v>
      </c>
      <c r="F18" s="8" t="s">
        <v>42</v>
      </c>
      <c r="G18" s="8" t="s">
        <v>43</v>
      </c>
      <c r="H18" s="61" t="s">
        <v>44</v>
      </c>
      <c r="I18" s="118" t="s">
        <v>79</v>
      </c>
      <c r="J18" s="108"/>
      <c r="K18" s="6"/>
      <c r="L18" s="7"/>
      <c r="M18" s="7"/>
      <c r="N18" s="7"/>
      <c r="O18" s="7">
        <v>1</v>
      </c>
      <c r="P18" s="7" t="s">
        <v>46</v>
      </c>
      <c r="Q18" s="7" t="s">
        <v>58</v>
      </c>
      <c r="R18" s="205"/>
      <c r="S18" s="141" t="s">
        <v>80</v>
      </c>
      <c r="T18" s="15" t="s">
        <v>46</v>
      </c>
      <c r="U18" s="31" t="s">
        <v>49</v>
      </c>
      <c r="V18" s="31" t="s">
        <v>50</v>
      </c>
      <c r="W18" s="10" t="s">
        <v>46</v>
      </c>
      <c r="X18" s="31" t="s">
        <v>50</v>
      </c>
      <c r="Y18" s="15" t="s">
        <v>51</v>
      </c>
      <c r="Z18" s="15"/>
      <c r="AA18" s="15" t="s">
        <v>46</v>
      </c>
      <c r="AB18" s="31" t="s">
        <v>46</v>
      </c>
      <c r="AC18" s="15" t="s">
        <v>46</v>
      </c>
      <c r="AD18" s="31" t="s">
        <v>46</v>
      </c>
      <c r="AE18" s="31" t="s">
        <v>52</v>
      </c>
      <c r="AF18" s="9"/>
      <c r="AH18" s="23"/>
    </row>
    <row r="19" spans="1:34">
      <c r="A19" s="31">
        <v>13</v>
      </c>
      <c r="B19" s="8" t="s">
        <v>39</v>
      </c>
      <c r="C19" s="15">
        <v>0.4</v>
      </c>
      <c r="D19" s="8" t="s">
        <v>40</v>
      </c>
      <c r="E19" s="8" t="s">
        <v>41</v>
      </c>
      <c r="F19" s="8" t="s">
        <v>42</v>
      </c>
      <c r="G19" s="8" t="s">
        <v>43</v>
      </c>
      <c r="H19" s="61" t="s">
        <v>44</v>
      </c>
      <c r="I19" s="118" t="s">
        <v>81</v>
      </c>
      <c r="J19" s="108"/>
      <c r="K19" s="6"/>
      <c r="L19" s="7"/>
      <c r="M19" s="7"/>
      <c r="N19" s="7"/>
      <c r="O19" s="7">
        <v>1</v>
      </c>
      <c r="P19" s="7" t="s">
        <v>46</v>
      </c>
      <c r="Q19" s="7" t="s">
        <v>58</v>
      </c>
      <c r="R19" s="205"/>
      <c r="S19" s="141" t="s">
        <v>82</v>
      </c>
      <c r="T19" s="15" t="s">
        <v>46</v>
      </c>
      <c r="U19" s="31" t="s">
        <v>49</v>
      </c>
      <c r="V19" s="31" t="s">
        <v>50</v>
      </c>
      <c r="W19" s="10" t="s">
        <v>46</v>
      </c>
      <c r="X19" s="31" t="s">
        <v>50</v>
      </c>
      <c r="Y19" s="15" t="s">
        <v>51</v>
      </c>
      <c r="Z19" s="31"/>
      <c r="AA19" s="15" t="s">
        <v>46</v>
      </c>
      <c r="AB19" s="31" t="s">
        <v>46</v>
      </c>
      <c r="AC19" s="15" t="s">
        <v>46</v>
      </c>
      <c r="AD19" s="31" t="s">
        <v>46</v>
      </c>
      <c r="AE19" s="31" t="s">
        <v>52</v>
      </c>
      <c r="AF19" s="9"/>
      <c r="AH19" s="23"/>
    </row>
    <row r="20" spans="1:34">
      <c r="A20" s="31">
        <v>14</v>
      </c>
      <c r="B20" s="8" t="s">
        <v>39</v>
      </c>
      <c r="C20" s="15">
        <v>0.4</v>
      </c>
      <c r="D20" s="8" t="s">
        <v>40</v>
      </c>
      <c r="E20" s="8" t="s">
        <v>41</v>
      </c>
      <c r="F20" s="8" t="s">
        <v>42</v>
      </c>
      <c r="G20" s="8" t="s">
        <v>43</v>
      </c>
      <c r="H20" s="61" t="s">
        <v>44</v>
      </c>
      <c r="I20" s="118" t="s">
        <v>83</v>
      </c>
      <c r="J20" s="108"/>
      <c r="K20" s="6"/>
      <c r="L20" s="7"/>
      <c r="M20" s="7"/>
      <c r="N20" s="7"/>
      <c r="O20" s="7">
        <v>1</v>
      </c>
      <c r="P20" s="7" t="s">
        <v>46</v>
      </c>
      <c r="Q20" s="7" t="s">
        <v>58</v>
      </c>
      <c r="R20" s="7"/>
      <c r="S20" s="65" t="s">
        <v>84</v>
      </c>
      <c r="T20" s="10" t="s">
        <v>46</v>
      </c>
      <c r="U20" s="10" t="s">
        <v>49</v>
      </c>
      <c r="V20" s="10" t="s">
        <v>50</v>
      </c>
      <c r="W20" s="10" t="s">
        <v>46</v>
      </c>
      <c r="X20" s="10" t="s">
        <v>50</v>
      </c>
      <c r="Y20" s="15" t="s">
        <v>51</v>
      </c>
      <c r="Z20" s="31"/>
      <c r="AA20" s="15" t="s">
        <v>46</v>
      </c>
      <c r="AB20" s="31" t="s">
        <v>46</v>
      </c>
      <c r="AC20" s="15" t="s">
        <v>46</v>
      </c>
      <c r="AD20" s="31" t="s">
        <v>46</v>
      </c>
      <c r="AE20" s="31" t="s">
        <v>52</v>
      </c>
      <c r="AF20" s="9"/>
      <c r="AH20" s="23"/>
    </row>
    <row r="21" spans="1:34">
      <c r="A21" s="31">
        <v>15</v>
      </c>
      <c r="B21" s="8" t="s">
        <v>39</v>
      </c>
      <c r="C21" s="15">
        <v>0.4</v>
      </c>
      <c r="D21" s="8" t="s">
        <v>40</v>
      </c>
      <c r="E21" s="8" t="s">
        <v>41</v>
      </c>
      <c r="F21" s="8" t="s">
        <v>42</v>
      </c>
      <c r="G21" s="8" t="s">
        <v>43</v>
      </c>
      <c r="H21" s="61" t="s">
        <v>44</v>
      </c>
      <c r="I21" s="118" t="s">
        <v>85</v>
      </c>
      <c r="J21" s="108"/>
      <c r="K21" s="6"/>
      <c r="L21" s="7"/>
      <c r="M21" s="7"/>
      <c r="N21" s="7"/>
      <c r="O21" s="7">
        <v>1</v>
      </c>
      <c r="P21" s="7" t="s">
        <v>46</v>
      </c>
      <c r="Q21" s="7" t="s">
        <v>58</v>
      </c>
      <c r="R21" s="7"/>
      <c r="S21" s="119" t="s">
        <v>86</v>
      </c>
      <c r="T21" s="31" t="s">
        <v>46</v>
      </c>
      <c r="U21" s="31" t="s">
        <v>49</v>
      </c>
      <c r="V21" s="31" t="s">
        <v>50</v>
      </c>
      <c r="W21" s="31" t="s">
        <v>46</v>
      </c>
      <c r="X21" s="31" t="s">
        <v>50</v>
      </c>
      <c r="Y21" s="15" t="s">
        <v>51</v>
      </c>
      <c r="Z21" s="15"/>
      <c r="AA21" s="15" t="s">
        <v>46</v>
      </c>
      <c r="AB21" s="31" t="s">
        <v>46</v>
      </c>
      <c r="AC21" s="15" t="s">
        <v>46</v>
      </c>
      <c r="AD21" s="31" t="s">
        <v>46</v>
      </c>
      <c r="AE21" s="31" t="s">
        <v>52</v>
      </c>
      <c r="AF21" s="9"/>
      <c r="AH21" s="23"/>
    </row>
    <row r="22" spans="1:34">
      <c r="A22" s="31">
        <v>16</v>
      </c>
      <c r="B22" s="8" t="s">
        <v>39</v>
      </c>
      <c r="C22" s="15">
        <v>0.4</v>
      </c>
      <c r="D22" s="8" t="s">
        <v>40</v>
      </c>
      <c r="E22" s="8" t="s">
        <v>41</v>
      </c>
      <c r="F22" s="8" t="s">
        <v>42</v>
      </c>
      <c r="G22" s="8" t="s">
        <v>43</v>
      </c>
      <c r="H22" s="61" t="s">
        <v>44</v>
      </c>
      <c r="I22" s="118" t="s">
        <v>87</v>
      </c>
      <c r="J22" s="108"/>
      <c r="K22" s="6"/>
      <c r="L22" s="7"/>
      <c r="M22" s="7"/>
      <c r="N22" s="7"/>
      <c r="O22" s="7">
        <v>1</v>
      </c>
      <c r="P22" s="7" t="s">
        <v>46</v>
      </c>
      <c r="Q22" s="7" t="s">
        <v>58</v>
      </c>
      <c r="R22" s="7"/>
      <c r="S22" s="141" t="s">
        <v>88</v>
      </c>
      <c r="T22" s="31" t="s">
        <v>46</v>
      </c>
      <c r="U22" s="31" t="s">
        <v>49</v>
      </c>
      <c r="V22" s="31" t="s">
        <v>50</v>
      </c>
      <c r="W22" s="31" t="s">
        <v>46</v>
      </c>
      <c r="X22" s="31" t="s">
        <v>50</v>
      </c>
      <c r="Y22" s="15" t="s">
        <v>51</v>
      </c>
      <c r="Z22" s="15"/>
      <c r="AA22" s="15" t="s">
        <v>46</v>
      </c>
      <c r="AB22" s="31" t="s">
        <v>46</v>
      </c>
      <c r="AC22" s="15" t="s">
        <v>46</v>
      </c>
      <c r="AD22" s="31" t="s">
        <v>46</v>
      </c>
      <c r="AE22" s="31" t="s">
        <v>52</v>
      </c>
      <c r="AF22" s="9"/>
      <c r="AH22" s="23"/>
    </row>
    <row r="23" spans="1:34">
      <c r="A23" s="31">
        <v>17</v>
      </c>
      <c r="B23" s="8" t="s">
        <v>39</v>
      </c>
      <c r="C23" s="15">
        <v>0.4</v>
      </c>
      <c r="D23" s="8" t="s">
        <v>40</v>
      </c>
      <c r="E23" s="8" t="s">
        <v>41</v>
      </c>
      <c r="F23" s="8" t="s">
        <v>42</v>
      </c>
      <c r="G23" s="8" t="s">
        <v>43</v>
      </c>
      <c r="H23" s="61" t="s">
        <v>44</v>
      </c>
      <c r="I23" s="118" t="s">
        <v>89</v>
      </c>
      <c r="J23" s="108"/>
      <c r="K23" s="6"/>
      <c r="L23" s="7"/>
      <c r="M23" s="7"/>
      <c r="N23" s="7"/>
      <c r="O23" s="7">
        <v>1</v>
      </c>
      <c r="P23" s="7" t="s">
        <v>46</v>
      </c>
      <c r="Q23" s="7" t="s">
        <v>58</v>
      </c>
      <c r="R23" s="7"/>
      <c r="S23" s="119" t="s">
        <v>90</v>
      </c>
      <c r="T23" s="31" t="s">
        <v>46</v>
      </c>
      <c r="U23" s="31" t="s">
        <v>49</v>
      </c>
      <c r="V23" s="31" t="s">
        <v>50</v>
      </c>
      <c r="W23" s="31" t="s">
        <v>46</v>
      </c>
      <c r="X23" s="31" t="s">
        <v>50</v>
      </c>
      <c r="Y23" s="15" t="s">
        <v>51</v>
      </c>
      <c r="Z23" s="15"/>
      <c r="AA23" s="15" t="s">
        <v>46</v>
      </c>
      <c r="AB23" s="31" t="s">
        <v>46</v>
      </c>
      <c r="AC23" s="15" t="s">
        <v>46</v>
      </c>
      <c r="AD23" s="31" t="s">
        <v>46</v>
      </c>
      <c r="AE23" s="31" t="s">
        <v>52</v>
      </c>
      <c r="AF23" s="9"/>
      <c r="AH23" s="23"/>
    </row>
    <row r="24" spans="1:34">
      <c r="A24" s="31">
        <v>18</v>
      </c>
      <c r="B24" s="8" t="s">
        <v>39</v>
      </c>
      <c r="C24" s="15">
        <v>0.4</v>
      </c>
      <c r="D24" s="8" t="s">
        <v>40</v>
      </c>
      <c r="E24" s="8" t="s">
        <v>41</v>
      </c>
      <c r="F24" s="8" t="s">
        <v>42</v>
      </c>
      <c r="G24" s="8" t="s">
        <v>43</v>
      </c>
      <c r="H24" s="61" t="s">
        <v>44</v>
      </c>
      <c r="I24" s="118" t="s">
        <v>91</v>
      </c>
      <c r="J24" s="108"/>
      <c r="K24" s="6"/>
      <c r="L24" s="7"/>
      <c r="M24" s="7"/>
      <c r="N24" s="7"/>
      <c r="O24" s="7">
        <v>1</v>
      </c>
      <c r="P24" s="7" t="s">
        <v>46</v>
      </c>
      <c r="Q24" s="7" t="s">
        <v>58</v>
      </c>
      <c r="R24" s="7"/>
      <c r="S24" s="141" t="s">
        <v>92</v>
      </c>
      <c r="T24" s="31" t="s">
        <v>46</v>
      </c>
      <c r="U24" s="31" t="s">
        <v>49</v>
      </c>
      <c r="V24" s="31" t="s">
        <v>50</v>
      </c>
      <c r="W24" s="31" t="s">
        <v>46</v>
      </c>
      <c r="X24" s="31" t="s">
        <v>50</v>
      </c>
      <c r="Y24" s="15" t="s">
        <v>51</v>
      </c>
      <c r="Z24" s="15"/>
      <c r="AA24" s="15" t="s">
        <v>46</v>
      </c>
      <c r="AB24" s="31" t="s">
        <v>46</v>
      </c>
      <c r="AC24" s="15" t="s">
        <v>46</v>
      </c>
      <c r="AD24" s="31" t="s">
        <v>46</v>
      </c>
      <c r="AE24" s="31" t="s">
        <v>52</v>
      </c>
      <c r="AF24" s="9"/>
      <c r="AH24" s="23"/>
    </row>
    <row r="25" spans="1:34">
      <c r="A25" s="31">
        <v>19</v>
      </c>
      <c r="B25" s="8" t="s">
        <v>39</v>
      </c>
      <c r="C25" s="15">
        <v>0.4</v>
      </c>
      <c r="D25" s="8" t="s">
        <v>40</v>
      </c>
      <c r="E25" s="8" t="s">
        <v>41</v>
      </c>
      <c r="F25" s="8" t="s">
        <v>42</v>
      </c>
      <c r="G25" s="8" t="s">
        <v>43</v>
      </c>
      <c r="H25" s="61" t="s">
        <v>44</v>
      </c>
      <c r="I25" s="118" t="s">
        <v>93</v>
      </c>
      <c r="J25" s="108"/>
      <c r="K25" s="6"/>
      <c r="L25" s="7"/>
      <c r="M25" s="7"/>
      <c r="N25" s="7"/>
      <c r="O25" s="7">
        <v>1</v>
      </c>
      <c r="P25" s="7" t="s">
        <v>46</v>
      </c>
      <c r="Q25" s="7" t="s">
        <v>58</v>
      </c>
      <c r="R25" s="7"/>
      <c r="S25" s="141" t="s">
        <v>94</v>
      </c>
      <c r="T25" s="31" t="s">
        <v>46</v>
      </c>
      <c r="U25" s="31" t="s">
        <v>49</v>
      </c>
      <c r="V25" s="31" t="s">
        <v>50</v>
      </c>
      <c r="W25" s="31" t="s">
        <v>46</v>
      </c>
      <c r="X25" s="31" t="s">
        <v>50</v>
      </c>
      <c r="Y25" s="15" t="s">
        <v>51</v>
      </c>
      <c r="Z25" s="15"/>
      <c r="AA25" s="15" t="s">
        <v>46</v>
      </c>
      <c r="AB25" s="31" t="s">
        <v>46</v>
      </c>
      <c r="AC25" s="15" t="s">
        <v>46</v>
      </c>
      <c r="AD25" s="31" t="s">
        <v>46</v>
      </c>
      <c r="AE25" s="31" t="s">
        <v>52</v>
      </c>
      <c r="AF25" s="9"/>
      <c r="AH25" s="23"/>
    </row>
    <row r="26" spans="1:34">
      <c r="A26" s="31">
        <v>20</v>
      </c>
      <c r="B26" s="8" t="s">
        <v>39</v>
      </c>
      <c r="C26" s="15">
        <v>0.4</v>
      </c>
      <c r="D26" s="8" t="s">
        <v>40</v>
      </c>
      <c r="E26" s="8" t="s">
        <v>41</v>
      </c>
      <c r="F26" s="8" t="s">
        <v>42</v>
      </c>
      <c r="G26" s="8" t="s">
        <v>43</v>
      </c>
      <c r="H26" s="61" t="s">
        <v>44</v>
      </c>
      <c r="I26" s="118" t="s">
        <v>95</v>
      </c>
      <c r="J26" s="108"/>
      <c r="K26" s="6"/>
      <c r="L26" s="7"/>
      <c r="M26" s="7"/>
      <c r="N26" s="7"/>
      <c r="O26" s="7">
        <v>1</v>
      </c>
      <c r="P26" s="7" t="s">
        <v>46</v>
      </c>
      <c r="Q26" s="7" t="s">
        <v>58</v>
      </c>
      <c r="R26" s="7"/>
      <c r="S26" s="141" t="s">
        <v>96</v>
      </c>
      <c r="T26" s="31" t="s">
        <v>46</v>
      </c>
      <c r="U26" s="15" t="s">
        <v>49</v>
      </c>
      <c r="V26" s="15" t="s">
        <v>50</v>
      </c>
      <c r="W26" s="31" t="s">
        <v>46</v>
      </c>
      <c r="X26" s="15" t="s">
        <v>50</v>
      </c>
      <c r="Y26" s="15" t="s">
        <v>51</v>
      </c>
      <c r="Z26" s="15"/>
      <c r="AA26" s="15" t="s">
        <v>46</v>
      </c>
      <c r="AB26" s="31" t="s">
        <v>46</v>
      </c>
      <c r="AC26" s="15" t="s">
        <v>46</v>
      </c>
      <c r="AD26" s="31" t="s">
        <v>46</v>
      </c>
      <c r="AE26" s="31" t="s">
        <v>52</v>
      </c>
      <c r="AF26" s="9"/>
      <c r="AH26" s="23"/>
    </row>
    <row r="27" spans="1:34">
      <c r="A27" s="31">
        <v>21</v>
      </c>
      <c r="B27" s="8" t="s">
        <v>39</v>
      </c>
      <c r="C27" s="15">
        <v>0.4</v>
      </c>
      <c r="D27" s="8" t="s">
        <v>40</v>
      </c>
      <c r="E27" s="8" t="s">
        <v>41</v>
      </c>
      <c r="F27" s="8" t="s">
        <v>42</v>
      </c>
      <c r="G27" s="8" t="s">
        <v>43</v>
      </c>
      <c r="H27" s="61" t="s">
        <v>44</v>
      </c>
      <c r="I27" s="118" t="s">
        <v>97</v>
      </c>
      <c r="J27" s="108"/>
      <c r="K27" s="6"/>
      <c r="L27" s="7"/>
      <c r="M27" s="7"/>
      <c r="N27" s="7"/>
      <c r="O27" s="7">
        <v>1</v>
      </c>
      <c r="P27" s="7" t="s">
        <v>46</v>
      </c>
      <c r="Q27" s="7" t="s">
        <v>58</v>
      </c>
      <c r="R27" s="7"/>
      <c r="S27" s="141" t="s">
        <v>98</v>
      </c>
      <c r="T27" s="31" t="s">
        <v>46</v>
      </c>
      <c r="U27" s="31" t="s">
        <v>49</v>
      </c>
      <c r="V27" s="31" t="s">
        <v>50</v>
      </c>
      <c r="W27" s="31" t="s">
        <v>46</v>
      </c>
      <c r="X27" s="31" t="s">
        <v>50</v>
      </c>
      <c r="Y27" s="15" t="s">
        <v>51</v>
      </c>
      <c r="Z27" s="15"/>
      <c r="AA27" s="15" t="s">
        <v>46</v>
      </c>
      <c r="AB27" s="31" t="s">
        <v>46</v>
      </c>
      <c r="AC27" s="15" t="s">
        <v>46</v>
      </c>
      <c r="AD27" s="31" t="s">
        <v>46</v>
      </c>
      <c r="AE27" s="31" t="s">
        <v>52</v>
      </c>
      <c r="AF27" s="9"/>
      <c r="AH27" s="23"/>
    </row>
    <row r="28" spans="1:34">
      <c r="A28" s="31">
        <v>22</v>
      </c>
      <c r="B28" s="8" t="s">
        <v>39</v>
      </c>
      <c r="C28" s="15">
        <v>0.4</v>
      </c>
      <c r="D28" s="8" t="s">
        <v>40</v>
      </c>
      <c r="E28" s="8" t="s">
        <v>41</v>
      </c>
      <c r="F28" s="8" t="s">
        <v>42</v>
      </c>
      <c r="G28" s="8" t="s">
        <v>43</v>
      </c>
      <c r="H28" s="61" t="s">
        <v>44</v>
      </c>
      <c r="I28" s="118" t="s">
        <v>99</v>
      </c>
      <c r="J28" s="108"/>
      <c r="K28" s="6"/>
      <c r="L28" s="7"/>
      <c r="M28" s="7"/>
      <c r="N28" s="7"/>
      <c r="O28" s="7">
        <v>1</v>
      </c>
      <c r="P28" s="7" t="s">
        <v>46</v>
      </c>
      <c r="Q28" s="7" t="s">
        <v>58</v>
      </c>
      <c r="R28" s="7"/>
      <c r="S28" s="141" t="s">
        <v>100</v>
      </c>
      <c r="T28" s="31" t="s">
        <v>46</v>
      </c>
      <c r="U28" s="31" t="s">
        <v>49</v>
      </c>
      <c r="V28" s="31" t="s">
        <v>50</v>
      </c>
      <c r="W28" s="31" t="s">
        <v>46</v>
      </c>
      <c r="X28" s="31" t="s">
        <v>50</v>
      </c>
      <c r="Y28" s="15" t="s">
        <v>51</v>
      </c>
      <c r="Z28" s="15"/>
      <c r="AA28" s="15" t="s">
        <v>46</v>
      </c>
      <c r="AB28" s="31" t="s">
        <v>46</v>
      </c>
      <c r="AC28" s="15" t="s">
        <v>46</v>
      </c>
      <c r="AD28" s="31" t="s">
        <v>46</v>
      </c>
      <c r="AE28" s="31" t="s">
        <v>52</v>
      </c>
      <c r="AF28" s="9"/>
      <c r="AH28" s="23"/>
    </row>
    <row r="29" spans="1:34">
      <c r="A29" s="31">
        <v>23</v>
      </c>
      <c r="B29" s="8" t="s">
        <v>39</v>
      </c>
      <c r="C29" s="15">
        <v>0.4</v>
      </c>
      <c r="D29" s="8" t="s">
        <v>40</v>
      </c>
      <c r="E29" s="8" t="s">
        <v>41</v>
      </c>
      <c r="F29" s="8" t="s">
        <v>42</v>
      </c>
      <c r="G29" s="8" t="s">
        <v>43</v>
      </c>
      <c r="H29" s="61" t="s">
        <v>44</v>
      </c>
      <c r="I29" s="118" t="s">
        <v>101</v>
      </c>
      <c r="J29" s="108"/>
      <c r="K29" s="6"/>
      <c r="L29" s="7"/>
      <c r="M29" s="7"/>
      <c r="N29" s="7"/>
      <c r="O29" s="7">
        <v>1</v>
      </c>
      <c r="P29" s="7" t="s">
        <v>46</v>
      </c>
      <c r="Q29" s="7" t="s">
        <v>58</v>
      </c>
      <c r="R29" s="205"/>
      <c r="S29" s="149" t="s">
        <v>102</v>
      </c>
      <c r="T29" s="15" t="s">
        <v>46</v>
      </c>
      <c r="U29" s="8" t="s">
        <v>49</v>
      </c>
      <c r="V29" s="8" t="s">
        <v>50</v>
      </c>
      <c r="W29" s="10" t="s">
        <v>46</v>
      </c>
      <c r="X29" s="8" t="s">
        <v>50</v>
      </c>
      <c r="Y29" s="15" t="s">
        <v>51</v>
      </c>
      <c r="Z29" s="31"/>
      <c r="AA29" s="15" t="s">
        <v>46</v>
      </c>
      <c r="AB29" s="31" t="s">
        <v>46</v>
      </c>
      <c r="AC29" s="15" t="s">
        <v>46</v>
      </c>
      <c r="AD29" s="31" t="s">
        <v>46</v>
      </c>
      <c r="AE29" s="31" t="s">
        <v>52</v>
      </c>
      <c r="AF29" s="9"/>
      <c r="AH29" s="23"/>
    </row>
    <row r="30" spans="1:34">
      <c r="A30" s="31">
        <v>24</v>
      </c>
      <c r="B30" s="8" t="s">
        <v>39</v>
      </c>
      <c r="C30" s="15">
        <v>0.4</v>
      </c>
      <c r="D30" s="8" t="s">
        <v>40</v>
      </c>
      <c r="E30" s="8" t="s">
        <v>41</v>
      </c>
      <c r="F30" s="8" t="s">
        <v>42</v>
      </c>
      <c r="G30" s="8" t="s">
        <v>43</v>
      </c>
      <c r="H30" s="61" t="s">
        <v>44</v>
      </c>
      <c r="I30" s="118" t="s">
        <v>103</v>
      </c>
      <c r="J30" s="108"/>
      <c r="K30" s="6"/>
      <c r="L30" s="7"/>
      <c r="M30" s="7"/>
      <c r="N30" s="7"/>
      <c r="O30" s="7">
        <v>1</v>
      </c>
      <c r="P30" s="7" t="s">
        <v>46</v>
      </c>
      <c r="Q30" s="7" t="s">
        <v>58</v>
      </c>
      <c r="R30" s="205"/>
      <c r="S30" s="138" t="s">
        <v>104</v>
      </c>
      <c r="T30" s="15" t="s">
        <v>46</v>
      </c>
      <c r="U30" s="31" t="s">
        <v>72</v>
      </c>
      <c r="V30" s="31" t="s">
        <v>105</v>
      </c>
      <c r="W30" s="31" t="s">
        <v>46</v>
      </c>
      <c r="X30" s="10" t="s">
        <v>72</v>
      </c>
      <c r="Y30" s="15" t="s">
        <v>51</v>
      </c>
      <c r="Z30" s="31"/>
      <c r="AA30" s="15" t="s">
        <v>46</v>
      </c>
      <c r="AB30" s="31" t="s">
        <v>46</v>
      </c>
      <c r="AC30" s="15" t="s">
        <v>46</v>
      </c>
      <c r="AD30" s="31" t="s">
        <v>46</v>
      </c>
      <c r="AE30" s="31" t="s">
        <v>52</v>
      </c>
      <c r="AF30" s="9"/>
      <c r="AH30" s="23"/>
    </row>
    <row r="31" spans="1:34">
      <c r="A31" s="31">
        <v>25</v>
      </c>
      <c r="B31" s="8" t="s">
        <v>39</v>
      </c>
      <c r="C31" s="15">
        <v>0.1</v>
      </c>
      <c r="D31" s="8" t="s">
        <v>40</v>
      </c>
      <c r="E31" s="8" t="s">
        <v>106</v>
      </c>
      <c r="F31" s="8" t="s">
        <v>42</v>
      </c>
      <c r="G31" s="8" t="s">
        <v>43</v>
      </c>
      <c r="H31" s="61" t="s">
        <v>44</v>
      </c>
      <c r="I31" s="118" t="s">
        <v>107</v>
      </c>
      <c r="J31" s="108"/>
      <c r="K31" s="6"/>
      <c r="L31" s="7"/>
      <c r="M31" s="7"/>
      <c r="N31" s="7"/>
      <c r="O31" s="7">
        <v>1</v>
      </c>
      <c r="P31" s="7" t="s">
        <v>46</v>
      </c>
      <c r="Q31" s="7" t="s">
        <v>47</v>
      </c>
      <c r="R31" s="205"/>
      <c r="S31" s="119" t="s">
        <v>108</v>
      </c>
      <c r="T31" s="31" t="s">
        <v>46</v>
      </c>
      <c r="U31" s="31" t="s">
        <v>49</v>
      </c>
      <c r="V31" s="31" t="s">
        <v>50</v>
      </c>
      <c r="W31" s="31" t="s">
        <v>46</v>
      </c>
      <c r="X31" s="31" t="s">
        <v>50</v>
      </c>
      <c r="Y31" s="15" t="s">
        <v>51</v>
      </c>
      <c r="Z31" s="15"/>
      <c r="AA31" s="15" t="s">
        <v>46</v>
      </c>
      <c r="AB31" s="31" t="s">
        <v>46</v>
      </c>
      <c r="AC31" s="15" t="s">
        <v>46</v>
      </c>
      <c r="AD31" s="31" t="s">
        <v>46</v>
      </c>
      <c r="AE31" s="31" t="s">
        <v>52</v>
      </c>
      <c r="AF31" s="9"/>
      <c r="AH31" s="23"/>
    </row>
    <row r="32" spans="1:34">
      <c r="A32" s="31">
        <v>26</v>
      </c>
      <c r="B32" s="8" t="s">
        <v>39</v>
      </c>
      <c r="C32" s="15">
        <v>0.1</v>
      </c>
      <c r="D32" s="8" t="s">
        <v>40</v>
      </c>
      <c r="E32" s="8" t="s">
        <v>106</v>
      </c>
      <c r="F32" s="8" t="s">
        <v>42</v>
      </c>
      <c r="G32" s="8" t="s">
        <v>43</v>
      </c>
      <c r="H32" s="61" t="s">
        <v>44</v>
      </c>
      <c r="I32" s="118" t="s">
        <v>109</v>
      </c>
      <c r="J32" s="108"/>
      <c r="K32" s="6"/>
      <c r="L32" s="7"/>
      <c r="M32" s="7"/>
      <c r="N32" s="7"/>
      <c r="O32" s="7">
        <v>1</v>
      </c>
      <c r="P32" s="7" t="s">
        <v>46</v>
      </c>
      <c r="Q32" s="7" t="s">
        <v>47</v>
      </c>
      <c r="R32" s="205"/>
      <c r="S32" s="119" t="s">
        <v>110</v>
      </c>
      <c r="T32" s="31" t="s">
        <v>46</v>
      </c>
      <c r="U32" s="31" t="s">
        <v>49</v>
      </c>
      <c r="V32" s="31" t="s">
        <v>50</v>
      </c>
      <c r="W32" s="31" t="s">
        <v>46</v>
      </c>
      <c r="X32" s="31" t="s">
        <v>50</v>
      </c>
      <c r="Y32" s="15" t="s">
        <v>51</v>
      </c>
      <c r="Z32" s="15"/>
      <c r="AA32" s="15" t="s">
        <v>46</v>
      </c>
      <c r="AB32" s="31" t="s">
        <v>46</v>
      </c>
      <c r="AC32" s="15" t="s">
        <v>46</v>
      </c>
      <c r="AD32" s="31" t="s">
        <v>46</v>
      </c>
      <c r="AE32" s="31" t="s">
        <v>52</v>
      </c>
      <c r="AF32" s="9"/>
      <c r="AH32" s="23"/>
    </row>
    <row r="33" spans="1:34">
      <c r="A33" s="31">
        <v>27</v>
      </c>
      <c r="B33" s="8" t="s">
        <v>39</v>
      </c>
      <c r="C33" s="15">
        <v>0.1</v>
      </c>
      <c r="D33" s="8" t="s">
        <v>40</v>
      </c>
      <c r="E33" s="8" t="s">
        <v>106</v>
      </c>
      <c r="F33" s="8" t="s">
        <v>42</v>
      </c>
      <c r="G33" s="8" t="s">
        <v>43</v>
      </c>
      <c r="H33" s="61" t="s">
        <v>44</v>
      </c>
      <c r="I33" s="118" t="s">
        <v>111</v>
      </c>
      <c r="J33" s="108"/>
      <c r="K33" s="6"/>
      <c r="L33" s="7"/>
      <c r="M33" s="7"/>
      <c r="N33" s="7"/>
      <c r="O33" s="7">
        <v>1</v>
      </c>
      <c r="P33" s="7" t="s">
        <v>46</v>
      </c>
      <c r="Q33" s="7" t="s">
        <v>47</v>
      </c>
      <c r="R33" s="205"/>
      <c r="S33" s="141" t="s">
        <v>112</v>
      </c>
      <c r="T33" s="31" t="s">
        <v>46</v>
      </c>
      <c r="U33" s="31" t="s">
        <v>49</v>
      </c>
      <c r="V33" s="31" t="s">
        <v>50</v>
      </c>
      <c r="W33" s="31" t="s">
        <v>46</v>
      </c>
      <c r="X33" s="31" t="s">
        <v>50</v>
      </c>
      <c r="Y33" s="15" t="s">
        <v>51</v>
      </c>
      <c r="Z33" s="15"/>
      <c r="AA33" s="15" t="s">
        <v>46</v>
      </c>
      <c r="AB33" s="31" t="s">
        <v>46</v>
      </c>
      <c r="AC33" s="15" t="s">
        <v>46</v>
      </c>
      <c r="AD33" s="31" t="s">
        <v>46</v>
      </c>
      <c r="AE33" s="31" t="s">
        <v>52</v>
      </c>
      <c r="AF33" s="9"/>
      <c r="AH33" s="23"/>
    </row>
    <row r="34" spans="1:34">
      <c r="A34" s="31">
        <v>28</v>
      </c>
      <c r="B34" s="8" t="s">
        <v>39</v>
      </c>
      <c r="C34" s="15">
        <v>0.1</v>
      </c>
      <c r="D34" s="8" t="s">
        <v>40</v>
      </c>
      <c r="E34" s="8" t="s">
        <v>106</v>
      </c>
      <c r="F34" s="8" t="s">
        <v>42</v>
      </c>
      <c r="G34" s="8" t="s">
        <v>43</v>
      </c>
      <c r="H34" s="61" t="s">
        <v>44</v>
      </c>
      <c r="I34" s="118" t="s">
        <v>113</v>
      </c>
      <c r="J34" s="108"/>
      <c r="K34" s="6"/>
      <c r="L34" s="7"/>
      <c r="M34" s="7"/>
      <c r="N34" s="7"/>
      <c r="O34" s="7">
        <v>1</v>
      </c>
      <c r="P34" s="7" t="s">
        <v>46</v>
      </c>
      <c r="Q34" s="7" t="s">
        <v>47</v>
      </c>
      <c r="R34" s="205"/>
      <c r="S34" s="141" t="s">
        <v>114</v>
      </c>
      <c r="T34" s="31" t="s">
        <v>46</v>
      </c>
      <c r="U34" s="31" t="s">
        <v>49</v>
      </c>
      <c r="V34" s="31" t="s">
        <v>50</v>
      </c>
      <c r="W34" s="31" t="s">
        <v>46</v>
      </c>
      <c r="X34" s="31" t="s">
        <v>50</v>
      </c>
      <c r="Y34" s="15" t="s">
        <v>51</v>
      </c>
      <c r="Z34" s="15"/>
      <c r="AA34" s="15" t="s">
        <v>46</v>
      </c>
      <c r="AB34" s="31" t="s">
        <v>46</v>
      </c>
      <c r="AC34" s="15" t="s">
        <v>46</v>
      </c>
      <c r="AD34" s="31" t="s">
        <v>46</v>
      </c>
      <c r="AE34" s="31" t="s">
        <v>52</v>
      </c>
      <c r="AF34" s="9"/>
      <c r="AH34" s="23"/>
    </row>
    <row r="35" spans="1:34">
      <c r="A35" s="31">
        <v>29</v>
      </c>
      <c r="B35" s="8" t="s">
        <v>39</v>
      </c>
      <c r="C35" s="15">
        <v>0.1</v>
      </c>
      <c r="D35" s="8" t="s">
        <v>40</v>
      </c>
      <c r="E35" s="8" t="s">
        <v>106</v>
      </c>
      <c r="F35" s="8" t="s">
        <v>42</v>
      </c>
      <c r="G35" s="8" t="s">
        <v>43</v>
      </c>
      <c r="H35" s="61" t="s">
        <v>44</v>
      </c>
      <c r="I35" s="118" t="s">
        <v>115</v>
      </c>
      <c r="J35" s="108"/>
      <c r="K35" s="6"/>
      <c r="L35" s="7"/>
      <c r="M35" s="7"/>
      <c r="N35" s="7"/>
      <c r="O35" s="7">
        <v>1</v>
      </c>
      <c r="P35" s="7" t="s">
        <v>46</v>
      </c>
      <c r="Q35" s="7" t="s">
        <v>58</v>
      </c>
      <c r="R35" s="205"/>
      <c r="S35" s="141" t="s">
        <v>116</v>
      </c>
      <c r="T35" s="31" t="s">
        <v>46</v>
      </c>
      <c r="U35" s="31" t="s">
        <v>49</v>
      </c>
      <c r="V35" s="31" t="s">
        <v>50</v>
      </c>
      <c r="W35" s="31" t="s">
        <v>46</v>
      </c>
      <c r="X35" s="31" t="s">
        <v>50</v>
      </c>
      <c r="Y35" s="15" t="s">
        <v>51</v>
      </c>
      <c r="Z35" s="15"/>
      <c r="AA35" s="15" t="s">
        <v>46</v>
      </c>
      <c r="AB35" s="31" t="s">
        <v>46</v>
      </c>
      <c r="AC35" s="15" t="s">
        <v>46</v>
      </c>
      <c r="AD35" s="31" t="s">
        <v>46</v>
      </c>
      <c r="AE35" s="31" t="s">
        <v>52</v>
      </c>
      <c r="AF35" s="9"/>
      <c r="AH35" s="23"/>
    </row>
    <row r="36" spans="1:34">
      <c r="A36" s="31">
        <v>30</v>
      </c>
      <c r="B36" s="8" t="s">
        <v>39</v>
      </c>
      <c r="C36" s="15">
        <v>0.1</v>
      </c>
      <c r="D36" s="8" t="s">
        <v>40</v>
      </c>
      <c r="E36" s="8" t="s">
        <v>106</v>
      </c>
      <c r="F36" s="8" t="s">
        <v>42</v>
      </c>
      <c r="G36" s="8" t="s">
        <v>43</v>
      </c>
      <c r="H36" s="61" t="s">
        <v>44</v>
      </c>
      <c r="I36" s="118" t="s">
        <v>117</v>
      </c>
      <c r="J36" s="108"/>
      <c r="K36" s="6"/>
      <c r="L36" s="7"/>
      <c r="M36" s="7"/>
      <c r="N36" s="7"/>
      <c r="O36" s="7">
        <v>1</v>
      </c>
      <c r="P36" s="7" t="s">
        <v>46</v>
      </c>
      <c r="Q36" s="7" t="s">
        <v>47</v>
      </c>
      <c r="R36" s="205"/>
      <c r="S36" s="119" t="s">
        <v>118</v>
      </c>
      <c r="T36" s="31" t="s">
        <v>46</v>
      </c>
      <c r="U36" s="31" t="s">
        <v>72</v>
      </c>
      <c r="V36" s="31" t="s">
        <v>105</v>
      </c>
      <c r="W36" s="31" t="s">
        <v>46</v>
      </c>
      <c r="X36" s="10" t="s">
        <v>72</v>
      </c>
      <c r="Y36" s="15" t="s">
        <v>51</v>
      </c>
      <c r="Z36" s="15"/>
      <c r="AA36" s="15" t="s">
        <v>46</v>
      </c>
      <c r="AB36" s="31" t="s">
        <v>46</v>
      </c>
      <c r="AC36" s="15" t="s">
        <v>46</v>
      </c>
      <c r="AD36" s="31" t="s">
        <v>46</v>
      </c>
      <c r="AE36" s="31" t="s">
        <v>52</v>
      </c>
      <c r="AF36" s="9"/>
      <c r="AH36" s="23"/>
    </row>
    <row r="37" spans="1:34">
      <c r="A37" s="31">
        <v>31</v>
      </c>
      <c r="B37" s="8" t="s">
        <v>39</v>
      </c>
      <c r="C37" s="15">
        <v>0.1</v>
      </c>
      <c r="D37" s="8" t="s">
        <v>40</v>
      </c>
      <c r="E37" s="8" t="s">
        <v>106</v>
      </c>
      <c r="F37" s="8" t="s">
        <v>42</v>
      </c>
      <c r="G37" s="8" t="s">
        <v>43</v>
      </c>
      <c r="H37" s="61" t="s">
        <v>44</v>
      </c>
      <c r="I37" s="118" t="s">
        <v>119</v>
      </c>
      <c r="J37" s="15"/>
      <c r="K37" s="6"/>
      <c r="L37" s="7"/>
      <c r="M37" s="7"/>
      <c r="N37" s="7"/>
      <c r="O37" s="7">
        <v>1</v>
      </c>
      <c r="P37" s="7" t="s">
        <v>46</v>
      </c>
      <c r="Q37" s="7" t="s">
        <v>47</v>
      </c>
      <c r="R37" s="205"/>
      <c r="S37" s="141" t="s">
        <v>120</v>
      </c>
      <c r="T37" s="31" t="s">
        <v>46</v>
      </c>
      <c r="U37" s="31" t="s">
        <v>49</v>
      </c>
      <c r="V37" s="31" t="s">
        <v>50</v>
      </c>
      <c r="W37" s="31" t="s">
        <v>46</v>
      </c>
      <c r="X37" s="31" t="s">
        <v>50</v>
      </c>
      <c r="Y37" s="15" t="s">
        <v>51</v>
      </c>
      <c r="Z37" s="15"/>
      <c r="AA37" s="15" t="s">
        <v>46</v>
      </c>
      <c r="AB37" s="31" t="s">
        <v>46</v>
      </c>
      <c r="AC37" s="15" t="s">
        <v>46</v>
      </c>
      <c r="AD37" s="31" t="s">
        <v>46</v>
      </c>
      <c r="AE37" s="31" t="s">
        <v>52</v>
      </c>
      <c r="AF37" s="9"/>
      <c r="AH37" s="23"/>
    </row>
    <row r="38" spans="1:34">
      <c r="A38" s="31">
        <v>32</v>
      </c>
      <c r="B38" s="8" t="s">
        <v>39</v>
      </c>
      <c r="C38" s="15">
        <v>0.1</v>
      </c>
      <c r="D38" s="8" t="s">
        <v>40</v>
      </c>
      <c r="E38" s="8" t="s">
        <v>106</v>
      </c>
      <c r="F38" s="8" t="s">
        <v>42</v>
      </c>
      <c r="G38" s="8" t="s">
        <v>43</v>
      </c>
      <c r="H38" s="61" t="s">
        <v>44</v>
      </c>
      <c r="I38" s="118" t="s">
        <v>121</v>
      </c>
      <c r="J38" s="15"/>
      <c r="K38" s="6"/>
      <c r="L38" s="7"/>
      <c r="M38" s="7"/>
      <c r="N38" s="7"/>
      <c r="O38" s="7">
        <v>1</v>
      </c>
      <c r="P38" s="7" t="s">
        <v>46</v>
      </c>
      <c r="Q38" s="7" t="s">
        <v>47</v>
      </c>
      <c r="R38" s="205"/>
      <c r="S38" s="141" t="s">
        <v>122</v>
      </c>
      <c r="T38" s="31" t="s">
        <v>46</v>
      </c>
      <c r="U38" s="31" t="s">
        <v>49</v>
      </c>
      <c r="V38" s="31" t="s">
        <v>50</v>
      </c>
      <c r="W38" s="31" t="s">
        <v>46</v>
      </c>
      <c r="X38" s="31" t="s">
        <v>50</v>
      </c>
      <c r="Y38" s="15" t="s">
        <v>51</v>
      </c>
      <c r="Z38" s="15"/>
      <c r="AA38" s="15" t="s">
        <v>46</v>
      </c>
      <c r="AB38" s="31" t="s">
        <v>46</v>
      </c>
      <c r="AC38" s="15" t="s">
        <v>46</v>
      </c>
      <c r="AD38" s="31" t="s">
        <v>46</v>
      </c>
      <c r="AE38" s="31" t="s">
        <v>52</v>
      </c>
      <c r="AF38" s="9"/>
      <c r="AH38" s="23"/>
    </row>
    <row r="39" spans="1:34">
      <c r="A39" s="31">
        <v>33</v>
      </c>
      <c r="B39" s="8" t="s">
        <v>39</v>
      </c>
      <c r="C39" s="15">
        <v>0.1</v>
      </c>
      <c r="D39" s="8" t="s">
        <v>40</v>
      </c>
      <c r="E39" s="8" t="s">
        <v>106</v>
      </c>
      <c r="F39" s="8" t="s">
        <v>42</v>
      </c>
      <c r="G39" s="8" t="s">
        <v>43</v>
      </c>
      <c r="H39" s="61" t="s">
        <v>44</v>
      </c>
      <c r="I39" s="118" t="s">
        <v>123</v>
      </c>
      <c r="J39" s="15"/>
      <c r="K39" s="6"/>
      <c r="L39" s="7"/>
      <c r="M39" s="7"/>
      <c r="N39" s="7"/>
      <c r="O39" s="7">
        <v>1</v>
      </c>
      <c r="P39" s="7" t="s">
        <v>46</v>
      </c>
      <c r="Q39" s="7" t="s">
        <v>58</v>
      </c>
      <c r="R39" s="205"/>
      <c r="S39" s="133" t="s">
        <v>124</v>
      </c>
      <c r="T39" s="10" t="s">
        <v>46</v>
      </c>
      <c r="U39" s="31" t="s">
        <v>49</v>
      </c>
      <c r="V39" s="15" t="s">
        <v>50</v>
      </c>
      <c r="W39" s="10" t="s">
        <v>46</v>
      </c>
      <c r="X39" s="31" t="s">
        <v>50</v>
      </c>
      <c r="Y39" s="15" t="s">
        <v>51</v>
      </c>
      <c r="Z39" s="31"/>
      <c r="AA39" s="15" t="s">
        <v>46</v>
      </c>
      <c r="AB39" s="31" t="s">
        <v>46</v>
      </c>
      <c r="AC39" s="15" t="s">
        <v>46</v>
      </c>
      <c r="AD39" s="31" t="s">
        <v>46</v>
      </c>
      <c r="AE39" s="31" t="s">
        <v>52</v>
      </c>
      <c r="AF39" s="9"/>
      <c r="AH39" s="23"/>
    </row>
    <row r="40" spans="1:34">
      <c r="A40" s="31">
        <v>34</v>
      </c>
      <c r="B40" s="15" t="s">
        <v>39</v>
      </c>
      <c r="C40" s="15">
        <v>0.1</v>
      </c>
      <c r="D40" s="8" t="s">
        <v>40</v>
      </c>
      <c r="E40" s="8" t="s">
        <v>106</v>
      </c>
      <c r="F40" s="8" t="s">
        <v>42</v>
      </c>
      <c r="G40" s="8" t="s">
        <v>43</v>
      </c>
      <c r="H40" s="61" t="s">
        <v>44</v>
      </c>
      <c r="I40" s="118" t="s">
        <v>125</v>
      </c>
      <c r="J40" s="15"/>
      <c r="K40" s="6"/>
      <c r="L40" s="7"/>
      <c r="M40" s="7"/>
      <c r="N40" s="7"/>
      <c r="O40" s="7">
        <v>1</v>
      </c>
      <c r="P40" s="7" t="s">
        <v>46</v>
      </c>
      <c r="Q40" s="7" t="s">
        <v>58</v>
      </c>
      <c r="R40" s="205"/>
      <c r="S40" s="137" t="s">
        <v>126</v>
      </c>
      <c r="T40" s="10" t="s">
        <v>46</v>
      </c>
      <c r="U40" s="31" t="s">
        <v>49</v>
      </c>
      <c r="V40" s="15" t="s">
        <v>50</v>
      </c>
      <c r="W40" s="10" t="s">
        <v>46</v>
      </c>
      <c r="X40" s="31" t="s">
        <v>50</v>
      </c>
      <c r="Y40" s="15" t="s">
        <v>51</v>
      </c>
      <c r="Z40" s="31"/>
      <c r="AA40" s="15" t="s">
        <v>46</v>
      </c>
      <c r="AB40" s="31" t="s">
        <v>46</v>
      </c>
      <c r="AC40" s="15" t="s">
        <v>46</v>
      </c>
      <c r="AD40" s="31" t="s">
        <v>46</v>
      </c>
      <c r="AE40" s="31" t="s">
        <v>52</v>
      </c>
      <c r="AF40" s="9"/>
      <c r="AH40" s="23"/>
    </row>
    <row r="41" spans="1:34">
      <c r="A41" s="31">
        <v>35</v>
      </c>
      <c r="B41" s="8" t="s">
        <v>39</v>
      </c>
      <c r="C41" s="15">
        <v>0.1</v>
      </c>
      <c r="D41" s="8" t="s">
        <v>40</v>
      </c>
      <c r="E41" s="8" t="s">
        <v>106</v>
      </c>
      <c r="F41" s="8" t="s">
        <v>42</v>
      </c>
      <c r="G41" s="8" t="s">
        <v>43</v>
      </c>
      <c r="H41" s="61" t="s">
        <v>44</v>
      </c>
      <c r="I41" s="118" t="s">
        <v>127</v>
      </c>
      <c r="J41" s="15"/>
      <c r="K41" s="6"/>
      <c r="L41" s="7"/>
      <c r="M41" s="7"/>
      <c r="N41" s="7"/>
      <c r="O41" s="7">
        <v>1</v>
      </c>
      <c r="P41" s="7" t="s">
        <v>46</v>
      </c>
      <c r="Q41" s="7" t="s">
        <v>47</v>
      </c>
      <c r="R41" s="205"/>
      <c r="S41" s="137" t="s">
        <v>128</v>
      </c>
      <c r="T41" s="10" t="s">
        <v>46</v>
      </c>
      <c r="U41" s="31" t="s">
        <v>49</v>
      </c>
      <c r="V41" s="15" t="s">
        <v>50</v>
      </c>
      <c r="W41" s="10" t="s">
        <v>46</v>
      </c>
      <c r="X41" s="31" t="s">
        <v>50</v>
      </c>
      <c r="Y41" s="15" t="s">
        <v>51</v>
      </c>
      <c r="Z41" s="31"/>
      <c r="AA41" s="15" t="s">
        <v>46</v>
      </c>
      <c r="AB41" s="31" t="s">
        <v>46</v>
      </c>
      <c r="AC41" s="15" t="s">
        <v>46</v>
      </c>
      <c r="AD41" s="31" t="s">
        <v>46</v>
      </c>
      <c r="AE41" s="31" t="s">
        <v>52</v>
      </c>
      <c r="AF41" s="9"/>
      <c r="AH41" s="23"/>
    </row>
    <row r="42" spans="1:34">
      <c r="A42" s="31">
        <v>36</v>
      </c>
      <c r="B42" s="8" t="s">
        <v>39</v>
      </c>
      <c r="C42" s="15">
        <v>0.1</v>
      </c>
      <c r="D42" s="8" t="s">
        <v>40</v>
      </c>
      <c r="E42" s="8" t="s">
        <v>106</v>
      </c>
      <c r="F42" s="8" t="s">
        <v>42</v>
      </c>
      <c r="G42" s="8" t="s">
        <v>43</v>
      </c>
      <c r="H42" s="61" t="s">
        <v>44</v>
      </c>
      <c r="I42" s="118" t="s">
        <v>129</v>
      </c>
      <c r="J42" s="15"/>
      <c r="K42" s="6"/>
      <c r="L42" s="7"/>
      <c r="M42" s="7"/>
      <c r="N42" s="7"/>
      <c r="O42" s="7">
        <v>1</v>
      </c>
      <c r="P42" s="7" t="s">
        <v>46</v>
      </c>
      <c r="Q42" s="7" t="s">
        <v>47</v>
      </c>
      <c r="R42" s="205"/>
      <c r="S42" s="138" t="s">
        <v>130</v>
      </c>
      <c r="T42" s="10" t="s">
        <v>46</v>
      </c>
      <c r="U42" s="10" t="s">
        <v>49</v>
      </c>
      <c r="V42" s="10" t="s">
        <v>50</v>
      </c>
      <c r="W42" s="8" t="s">
        <v>46</v>
      </c>
      <c r="X42" s="10" t="s">
        <v>50</v>
      </c>
      <c r="Y42" s="15" t="s">
        <v>51</v>
      </c>
      <c r="Z42" s="31"/>
      <c r="AA42" s="15" t="s">
        <v>46</v>
      </c>
      <c r="AB42" s="31" t="s">
        <v>46</v>
      </c>
      <c r="AC42" s="15" t="s">
        <v>46</v>
      </c>
      <c r="AD42" s="31" t="s">
        <v>46</v>
      </c>
      <c r="AE42" s="31" t="s">
        <v>52</v>
      </c>
      <c r="AF42" s="9"/>
      <c r="AH42" s="23"/>
    </row>
    <row r="43" spans="1:34">
      <c r="A43" s="31">
        <v>37</v>
      </c>
      <c r="B43" s="8" t="s">
        <v>39</v>
      </c>
      <c r="C43" s="15">
        <v>0.1</v>
      </c>
      <c r="D43" s="8" t="s">
        <v>40</v>
      </c>
      <c r="E43" s="8" t="s">
        <v>106</v>
      </c>
      <c r="F43" s="8" t="s">
        <v>42</v>
      </c>
      <c r="G43" s="8" t="s">
        <v>43</v>
      </c>
      <c r="H43" s="61" t="s">
        <v>44</v>
      </c>
      <c r="I43" s="118" t="s">
        <v>131</v>
      </c>
      <c r="J43" s="15"/>
      <c r="K43" s="6"/>
      <c r="L43" s="7"/>
      <c r="M43" s="7"/>
      <c r="N43" s="7"/>
      <c r="O43" s="7">
        <v>1</v>
      </c>
      <c r="P43" s="7" t="s">
        <v>46</v>
      </c>
      <c r="Q43" s="7" t="s">
        <v>47</v>
      </c>
      <c r="R43" s="205"/>
      <c r="S43" s="138" t="s">
        <v>132</v>
      </c>
      <c r="T43" s="10" t="s">
        <v>46</v>
      </c>
      <c r="U43" s="10" t="s">
        <v>49</v>
      </c>
      <c r="V43" s="10" t="s">
        <v>50</v>
      </c>
      <c r="W43" s="8" t="s">
        <v>46</v>
      </c>
      <c r="X43" s="10" t="s">
        <v>50</v>
      </c>
      <c r="Y43" s="15" t="s">
        <v>51</v>
      </c>
      <c r="Z43" s="31"/>
      <c r="AA43" s="15" t="s">
        <v>46</v>
      </c>
      <c r="AB43" s="31" t="s">
        <v>46</v>
      </c>
      <c r="AC43" s="15" t="s">
        <v>46</v>
      </c>
      <c r="AD43" s="31" t="s">
        <v>46</v>
      </c>
      <c r="AE43" s="31" t="s">
        <v>52</v>
      </c>
      <c r="AF43" s="9"/>
      <c r="AH43" s="23"/>
    </row>
    <row r="44" spans="1:34">
      <c r="A44" s="31">
        <v>38</v>
      </c>
      <c r="B44" s="8" t="s">
        <v>39</v>
      </c>
      <c r="C44" s="15">
        <v>0.1</v>
      </c>
      <c r="D44" s="8" t="s">
        <v>40</v>
      </c>
      <c r="E44" s="8" t="s">
        <v>106</v>
      </c>
      <c r="F44" s="8" t="s">
        <v>42</v>
      </c>
      <c r="G44" s="8" t="s">
        <v>43</v>
      </c>
      <c r="H44" s="61" t="s">
        <v>44</v>
      </c>
      <c r="I44" s="118" t="s">
        <v>133</v>
      </c>
      <c r="J44" s="15"/>
      <c r="K44" s="6"/>
      <c r="L44" s="7"/>
      <c r="M44" s="7"/>
      <c r="N44" s="7"/>
      <c r="O44" s="7">
        <v>1</v>
      </c>
      <c r="P44" s="7" t="s">
        <v>46</v>
      </c>
      <c r="Q44" s="7" t="s">
        <v>47</v>
      </c>
      <c r="R44" s="205"/>
      <c r="S44" s="138" t="s">
        <v>134</v>
      </c>
      <c r="T44" s="10" t="s">
        <v>46</v>
      </c>
      <c r="U44" s="10" t="s">
        <v>49</v>
      </c>
      <c r="V44" s="10" t="s">
        <v>50</v>
      </c>
      <c r="W44" s="8" t="s">
        <v>46</v>
      </c>
      <c r="X44" s="10" t="s">
        <v>50</v>
      </c>
      <c r="Y44" s="15" t="s">
        <v>51</v>
      </c>
      <c r="Z44" s="31"/>
      <c r="AA44" s="15" t="s">
        <v>46</v>
      </c>
      <c r="AB44" s="31" t="s">
        <v>46</v>
      </c>
      <c r="AC44" s="15" t="s">
        <v>46</v>
      </c>
      <c r="AD44" s="31" t="s">
        <v>46</v>
      </c>
      <c r="AE44" s="31" t="s">
        <v>52</v>
      </c>
      <c r="AF44" s="9"/>
      <c r="AH44" s="23"/>
    </row>
    <row r="45" spans="1:34">
      <c r="A45" s="31">
        <v>39</v>
      </c>
      <c r="B45" s="8" t="s">
        <v>39</v>
      </c>
      <c r="C45" s="15">
        <v>0.1</v>
      </c>
      <c r="D45" s="8" t="s">
        <v>40</v>
      </c>
      <c r="E45" s="8" t="s">
        <v>106</v>
      </c>
      <c r="F45" s="8" t="s">
        <v>42</v>
      </c>
      <c r="G45" s="8" t="s">
        <v>43</v>
      </c>
      <c r="H45" s="61" t="s">
        <v>44</v>
      </c>
      <c r="I45" s="118" t="s">
        <v>135</v>
      </c>
      <c r="J45" s="15"/>
      <c r="K45" s="6"/>
      <c r="L45" s="7"/>
      <c r="M45" s="7"/>
      <c r="N45" s="7"/>
      <c r="O45" s="7">
        <v>1</v>
      </c>
      <c r="P45" s="7" t="s">
        <v>46</v>
      </c>
      <c r="Q45" s="7" t="s">
        <v>47</v>
      </c>
      <c r="R45" s="205"/>
      <c r="S45" s="138" t="s">
        <v>136</v>
      </c>
      <c r="T45" s="10" t="s">
        <v>46</v>
      </c>
      <c r="U45" s="10" t="s">
        <v>49</v>
      </c>
      <c r="V45" s="10" t="s">
        <v>50</v>
      </c>
      <c r="W45" s="8" t="s">
        <v>46</v>
      </c>
      <c r="X45" s="10" t="s">
        <v>50</v>
      </c>
      <c r="Y45" s="15" t="s">
        <v>51</v>
      </c>
      <c r="Z45" s="31"/>
      <c r="AA45" s="15" t="s">
        <v>46</v>
      </c>
      <c r="AB45" s="31" t="s">
        <v>46</v>
      </c>
      <c r="AC45" s="15" t="s">
        <v>46</v>
      </c>
      <c r="AD45" s="31" t="s">
        <v>46</v>
      </c>
      <c r="AE45" s="31" t="s">
        <v>52</v>
      </c>
      <c r="AF45" s="9"/>
      <c r="AH45" s="23"/>
    </row>
    <row r="46" spans="1:34">
      <c r="A46" s="31">
        <v>40</v>
      </c>
      <c r="B46" s="8" t="s">
        <v>39</v>
      </c>
      <c r="C46" s="15">
        <v>0.1</v>
      </c>
      <c r="D46" s="8" t="s">
        <v>40</v>
      </c>
      <c r="E46" s="8" t="s">
        <v>106</v>
      </c>
      <c r="F46" s="8" t="s">
        <v>42</v>
      </c>
      <c r="G46" s="8" t="s">
        <v>43</v>
      </c>
      <c r="H46" s="61" t="s">
        <v>44</v>
      </c>
      <c r="I46" s="118" t="s">
        <v>137</v>
      </c>
      <c r="J46" s="15"/>
      <c r="K46" s="6"/>
      <c r="L46" s="7"/>
      <c r="M46" s="7"/>
      <c r="N46" s="7"/>
      <c r="O46" s="7">
        <v>1</v>
      </c>
      <c r="P46" s="7" t="s">
        <v>46</v>
      </c>
      <c r="Q46" s="7" t="s">
        <v>58</v>
      </c>
      <c r="R46" s="205"/>
      <c r="S46" s="138" t="s">
        <v>138</v>
      </c>
      <c r="T46" s="10" t="s">
        <v>46</v>
      </c>
      <c r="U46" s="10" t="s">
        <v>49</v>
      </c>
      <c r="V46" s="10" t="s">
        <v>50</v>
      </c>
      <c r="W46" s="8" t="s">
        <v>46</v>
      </c>
      <c r="X46" s="10" t="s">
        <v>50</v>
      </c>
      <c r="Y46" s="15" t="s">
        <v>51</v>
      </c>
      <c r="Z46" s="31"/>
      <c r="AA46" s="15" t="s">
        <v>46</v>
      </c>
      <c r="AB46" s="31" t="s">
        <v>46</v>
      </c>
      <c r="AC46" s="15" t="s">
        <v>46</v>
      </c>
      <c r="AD46" s="31" t="s">
        <v>46</v>
      </c>
      <c r="AE46" s="31" t="s">
        <v>52</v>
      </c>
      <c r="AF46" s="9"/>
      <c r="AH46" s="23"/>
    </row>
    <row r="47" spans="1:34">
      <c r="A47" s="31">
        <v>41</v>
      </c>
      <c r="B47" s="8" t="s">
        <v>39</v>
      </c>
      <c r="C47" s="15">
        <v>0.1</v>
      </c>
      <c r="D47" s="8" t="s">
        <v>40</v>
      </c>
      <c r="E47" s="8" t="s">
        <v>106</v>
      </c>
      <c r="F47" s="8" t="s">
        <v>42</v>
      </c>
      <c r="G47" s="8" t="s">
        <v>43</v>
      </c>
      <c r="H47" s="61" t="s">
        <v>44</v>
      </c>
      <c r="I47" s="118" t="s">
        <v>139</v>
      </c>
      <c r="J47" s="15"/>
      <c r="K47" s="6"/>
      <c r="L47" s="7"/>
      <c r="M47" s="7"/>
      <c r="N47" s="7"/>
      <c r="O47" s="7">
        <v>1</v>
      </c>
      <c r="P47" s="7" t="s">
        <v>46</v>
      </c>
      <c r="Q47" s="7" t="s">
        <v>58</v>
      </c>
      <c r="R47" s="205"/>
      <c r="S47" s="138" t="s">
        <v>140</v>
      </c>
      <c r="T47" s="10" t="s">
        <v>46</v>
      </c>
      <c r="U47" s="10" t="s">
        <v>49</v>
      </c>
      <c r="V47" s="10" t="s">
        <v>50</v>
      </c>
      <c r="W47" s="8" t="s">
        <v>46</v>
      </c>
      <c r="X47" s="10" t="s">
        <v>50</v>
      </c>
      <c r="Y47" s="15" t="s">
        <v>51</v>
      </c>
      <c r="Z47" s="31"/>
      <c r="AA47" s="15" t="s">
        <v>46</v>
      </c>
      <c r="AB47" s="31" t="s">
        <v>46</v>
      </c>
      <c r="AC47" s="15" t="s">
        <v>46</v>
      </c>
      <c r="AD47" s="31" t="s">
        <v>46</v>
      </c>
      <c r="AE47" s="31" t="s">
        <v>52</v>
      </c>
      <c r="AF47" s="9"/>
      <c r="AH47" s="23"/>
    </row>
    <row r="48" spans="1:34">
      <c r="A48" s="31">
        <v>42</v>
      </c>
      <c r="B48" s="8" t="s">
        <v>39</v>
      </c>
      <c r="C48" s="15">
        <v>0.1</v>
      </c>
      <c r="D48" s="8" t="s">
        <v>40</v>
      </c>
      <c r="E48" s="8" t="s">
        <v>106</v>
      </c>
      <c r="F48" s="8" t="s">
        <v>42</v>
      </c>
      <c r="G48" s="8" t="s">
        <v>43</v>
      </c>
      <c r="H48" s="61" t="s">
        <v>44</v>
      </c>
      <c r="I48" s="118" t="s">
        <v>141</v>
      </c>
      <c r="J48" s="15"/>
      <c r="K48" s="6"/>
      <c r="L48" s="7"/>
      <c r="M48" s="7"/>
      <c r="N48" s="7"/>
      <c r="O48" s="7">
        <v>1</v>
      </c>
      <c r="P48" s="7" t="s">
        <v>46</v>
      </c>
      <c r="Q48" s="7" t="s">
        <v>58</v>
      </c>
      <c r="R48" s="205"/>
      <c r="S48" s="138" t="s">
        <v>142</v>
      </c>
      <c r="T48" s="10" t="s">
        <v>46</v>
      </c>
      <c r="U48" s="10" t="s">
        <v>49</v>
      </c>
      <c r="V48" s="10" t="s">
        <v>50</v>
      </c>
      <c r="W48" s="8" t="s">
        <v>46</v>
      </c>
      <c r="X48" s="10" t="s">
        <v>50</v>
      </c>
      <c r="Y48" s="15" t="s">
        <v>51</v>
      </c>
      <c r="Z48" s="31"/>
      <c r="AA48" s="15" t="s">
        <v>46</v>
      </c>
      <c r="AB48" s="31" t="s">
        <v>46</v>
      </c>
      <c r="AC48" s="15" t="s">
        <v>46</v>
      </c>
      <c r="AD48" s="31" t="s">
        <v>46</v>
      </c>
      <c r="AE48" s="31" t="s">
        <v>52</v>
      </c>
      <c r="AF48" s="9"/>
      <c r="AH48" s="23"/>
    </row>
    <row r="49" spans="1:34">
      <c r="A49" s="31">
        <v>43</v>
      </c>
      <c r="B49" s="8" t="s">
        <v>39</v>
      </c>
      <c r="C49" s="15">
        <v>0.1</v>
      </c>
      <c r="D49" s="8" t="s">
        <v>40</v>
      </c>
      <c r="E49" s="8" t="s">
        <v>106</v>
      </c>
      <c r="F49" s="8" t="s">
        <v>42</v>
      </c>
      <c r="G49" s="8" t="s">
        <v>43</v>
      </c>
      <c r="H49" s="61" t="s">
        <v>44</v>
      </c>
      <c r="I49" s="118" t="s">
        <v>143</v>
      </c>
      <c r="J49" s="15"/>
      <c r="K49" s="6"/>
      <c r="L49" s="7"/>
      <c r="M49" s="7"/>
      <c r="N49" s="7"/>
      <c r="O49" s="7">
        <v>1</v>
      </c>
      <c r="P49" s="7" t="s">
        <v>46</v>
      </c>
      <c r="Q49" s="7" t="s">
        <v>58</v>
      </c>
      <c r="R49" s="205"/>
      <c r="S49" s="138" t="s">
        <v>144</v>
      </c>
      <c r="T49" s="10" t="s">
        <v>46</v>
      </c>
      <c r="U49" s="10" t="s">
        <v>49</v>
      </c>
      <c r="V49" s="10" t="s">
        <v>50</v>
      </c>
      <c r="W49" s="8" t="s">
        <v>46</v>
      </c>
      <c r="X49" s="10" t="s">
        <v>50</v>
      </c>
      <c r="Y49" s="15" t="s">
        <v>51</v>
      </c>
      <c r="Z49" s="31"/>
      <c r="AA49" s="15" t="s">
        <v>46</v>
      </c>
      <c r="AB49" s="31" t="s">
        <v>46</v>
      </c>
      <c r="AC49" s="15" t="s">
        <v>46</v>
      </c>
      <c r="AD49" s="31" t="s">
        <v>46</v>
      </c>
      <c r="AE49" s="31" t="s">
        <v>52</v>
      </c>
      <c r="AF49" s="9"/>
      <c r="AH49" s="23"/>
    </row>
    <row r="50" spans="1:34">
      <c r="A50" s="31">
        <v>44</v>
      </c>
      <c r="B50" s="8" t="s">
        <v>39</v>
      </c>
      <c r="C50" s="15">
        <v>0.1</v>
      </c>
      <c r="D50" s="8" t="s">
        <v>40</v>
      </c>
      <c r="E50" s="8" t="s">
        <v>106</v>
      </c>
      <c r="F50" s="8" t="s">
        <v>42</v>
      </c>
      <c r="G50" s="8" t="s">
        <v>43</v>
      </c>
      <c r="H50" s="61" t="s">
        <v>44</v>
      </c>
      <c r="I50" s="118" t="s">
        <v>145</v>
      </c>
      <c r="J50" s="15"/>
      <c r="K50" s="6"/>
      <c r="L50" s="7"/>
      <c r="M50" s="7"/>
      <c r="N50" s="7"/>
      <c r="O50" s="7">
        <v>1</v>
      </c>
      <c r="P50" s="7" t="s">
        <v>46</v>
      </c>
      <c r="Q50" s="7" t="s">
        <v>58</v>
      </c>
      <c r="R50" s="205"/>
      <c r="S50" s="146" t="s">
        <v>146</v>
      </c>
      <c r="T50" s="10" t="s">
        <v>46</v>
      </c>
      <c r="U50" s="10" t="s">
        <v>49</v>
      </c>
      <c r="V50" s="10" t="s">
        <v>50</v>
      </c>
      <c r="W50" s="8" t="s">
        <v>46</v>
      </c>
      <c r="X50" s="10" t="s">
        <v>50</v>
      </c>
      <c r="Y50" s="15" t="s">
        <v>51</v>
      </c>
      <c r="Z50" s="31"/>
      <c r="AA50" s="15" t="s">
        <v>46</v>
      </c>
      <c r="AB50" s="31" t="s">
        <v>46</v>
      </c>
      <c r="AC50" s="15" t="s">
        <v>46</v>
      </c>
      <c r="AD50" s="31" t="s">
        <v>46</v>
      </c>
      <c r="AE50" s="31" t="s">
        <v>52</v>
      </c>
      <c r="AF50" s="9"/>
      <c r="AH50" s="23"/>
    </row>
    <row r="51" spans="1:34">
      <c r="A51" s="31">
        <v>45</v>
      </c>
      <c r="B51" s="8" t="s">
        <v>39</v>
      </c>
      <c r="C51" s="15">
        <v>0.1</v>
      </c>
      <c r="D51" s="8" t="s">
        <v>40</v>
      </c>
      <c r="E51" s="8" t="s">
        <v>106</v>
      </c>
      <c r="F51" s="8" t="s">
        <v>42</v>
      </c>
      <c r="G51" s="8" t="s">
        <v>43</v>
      </c>
      <c r="H51" s="61" t="s">
        <v>44</v>
      </c>
      <c r="I51" s="118" t="s">
        <v>147</v>
      </c>
      <c r="J51" s="15"/>
      <c r="K51" s="6"/>
      <c r="L51" s="7"/>
      <c r="M51" s="7"/>
      <c r="N51" s="7"/>
      <c r="O51" s="7">
        <v>1</v>
      </c>
      <c r="P51" s="7" t="s">
        <v>46</v>
      </c>
      <c r="Q51" s="7" t="s">
        <v>58</v>
      </c>
      <c r="R51" s="205"/>
      <c r="S51" s="146" t="s">
        <v>148</v>
      </c>
      <c r="T51" s="10" t="s">
        <v>46</v>
      </c>
      <c r="U51" s="10" t="s">
        <v>49</v>
      </c>
      <c r="V51" s="10" t="s">
        <v>50</v>
      </c>
      <c r="W51" s="8" t="s">
        <v>46</v>
      </c>
      <c r="X51" s="10" t="s">
        <v>50</v>
      </c>
      <c r="Y51" s="15" t="s">
        <v>51</v>
      </c>
      <c r="Z51" s="31"/>
      <c r="AA51" s="15" t="s">
        <v>46</v>
      </c>
      <c r="AB51" s="31" t="s">
        <v>46</v>
      </c>
      <c r="AC51" s="15" t="s">
        <v>46</v>
      </c>
      <c r="AD51" s="31" t="s">
        <v>46</v>
      </c>
      <c r="AE51" s="31" t="s">
        <v>52</v>
      </c>
      <c r="AF51" s="9"/>
      <c r="AH51" s="23"/>
    </row>
    <row r="52" spans="1:34">
      <c r="A52" s="31">
        <v>46</v>
      </c>
      <c r="B52" s="8" t="s">
        <v>39</v>
      </c>
      <c r="C52" s="15">
        <v>0.1</v>
      </c>
      <c r="D52" s="8" t="s">
        <v>40</v>
      </c>
      <c r="E52" s="8" t="s">
        <v>106</v>
      </c>
      <c r="F52" s="8" t="s">
        <v>42</v>
      </c>
      <c r="G52" s="8" t="s">
        <v>43</v>
      </c>
      <c r="H52" s="61" t="s">
        <v>44</v>
      </c>
      <c r="I52" s="118" t="s">
        <v>149</v>
      </c>
      <c r="J52" s="15"/>
      <c r="K52" s="6"/>
      <c r="L52" s="7"/>
      <c r="M52" s="7"/>
      <c r="N52" s="7"/>
      <c r="O52" s="7">
        <v>1</v>
      </c>
      <c r="P52" s="7" t="s">
        <v>46</v>
      </c>
      <c r="Q52" s="7" t="s">
        <v>47</v>
      </c>
      <c r="R52" s="205"/>
      <c r="S52" s="137" t="s">
        <v>150</v>
      </c>
      <c r="T52" s="10" t="s">
        <v>46</v>
      </c>
      <c r="U52" s="10" t="s">
        <v>72</v>
      </c>
      <c r="V52" s="10" t="s">
        <v>105</v>
      </c>
      <c r="W52" s="8" t="s">
        <v>46</v>
      </c>
      <c r="X52" s="10" t="s">
        <v>72</v>
      </c>
      <c r="Y52" s="15" t="s">
        <v>51</v>
      </c>
      <c r="Z52" s="31"/>
      <c r="AA52" s="15" t="s">
        <v>46</v>
      </c>
      <c r="AB52" s="31" t="s">
        <v>46</v>
      </c>
      <c r="AC52" s="15" t="s">
        <v>46</v>
      </c>
      <c r="AD52" s="31" t="s">
        <v>46</v>
      </c>
      <c r="AE52" s="31" t="s">
        <v>52</v>
      </c>
      <c r="AF52" s="9"/>
      <c r="AH52" s="23"/>
    </row>
    <row r="53" spans="1:34">
      <c r="A53" s="31">
        <v>47</v>
      </c>
      <c r="B53" s="8" t="s">
        <v>39</v>
      </c>
      <c r="C53" s="15">
        <v>0.1</v>
      </c>
      <c r="D53" s="8" t="s">
        <v>40</v>
      </c>
      <c r="E53" s="8" t="s">
        <v>106</v>
      </c>
      <c r="F53" s="8" t="s">
        <v>42</v>
      </c>
      <c r="G53" s="8" t="s">
        <v>43</v>
      </c>
      <c r="H53" s="61" t="s">
        <v>44</v>
      </c>
      <c r="I53" s="118" t="s">
        <v>151</v>
      </c>
      <c r="J53" s="15"/>
      <c r="K53" s="6"/>
      <c r="L53" s="7"/>
      <c r="M53" s="7"/>
      <c r="N53" s="7"/>
      <c r="O53" s="7">
        <v>1</v>
      </c>
      <c r="P53" s="7" t="s">
        <v>46</v>
      </c>
      <c r="Q53" s="7" t="s">
        <v>47</v>
      </c>
      <c r="R53" s="205"/>
      <c r="S53" s="137" t="s">
        <v>152</v>
      </c>
      <c r="T53" s="10" t="s">
        <v>46</v>
      </c>
      <c r="U53" s="10" t="s">
        <v>70</v>
      </c>
      <c r="V53" s="10" t="s">
        <v>71</v>
      </c>
      <c r="W53" s="8" t="s">
        <v>46</v>
      </c>
      <c r="X53" s="10" t="s">
        <v>72</v>
      </c>
      <c r="Y53" s="15" t="s">
        <v>51</v>
      </c>
      <c r="Z53" s="31"/>
      <c r="AA53" s="15" t="s">
        <v>46</v>
      </c>
      <c r="AB53" s="31" t="s">
        <v>46</v>
      </c>
      <c r="AC53" s="15" t="s">
        <v>46</v>
      </c>
      <c r="AD53" s="31" t="s">
        <v>46</v>
      </c>
      <c r="AE53" s="31" t="s">
        <v>52</v>
      </c>
      <c r="AF53" s="9"/>
      <c r="AH53" s="23"/>
    </row>
    <row r="54" spans="1:34">
      <c r="A54" s="31">
        <v>48</v>
      </c>
      <c r="B54" s="8" t="s">
        <v>39</v>
      </c>
      <c r="C54" s="15">
        <v>0.1</v>
      </c>
      <c r="D54" s="8" t="s">
        <v>40</v>
      </c>
      <c r="E54" s="8" t="s">
        <v>106</v>
      </c>
      <c r="F54" s="8" t="s">
        <v>42</v>
      </c>
      <c r="G54" s="8" t="s">
        <v>43</v>
      </c>
      <c r="H54" s="61" t="s">
        <v>44</v>
      </c>
      <c r="I54" s="118" t="s">
        <v>153</v>
      </c>
      <c r="J54" s="15"/>
      <c r="K54" s="6"/>
      <c r="L54" s="7"/>
      <c r="M54" s="7"/>
      <c r="N54" s="7"/>
      <c r="O54" s="7">
        <v>1</v>
      </c>
      <c r="P54" s="7" t="s">
        <v>46</v>
      </c>
      <c r="Q54" s="7" t="s">
        <v>47</v>
      </c>
      <c r="R54" s="205"/>
      <c r="S54" s="137" t="s">
        <v>154</v>
      </c>
      <c r="T54" s="10" t="s">
        <v>46</v>
      </c>
      <c r="U54" s="10" t="s">
        <v>70</v>
      </c>
      <c r="V54" s="10" t="s">
        <v>71</v>
      </c>
      <c r="W54" s="8" t="s">
        <v>46</v>
      </c>
      <c r="X54" s="10" t="s">
        <v>72</v>
      </c>
      <c r="Y54" s="15" t="s">
        <v>51</v>
      </c>
      <c r="Z54" s="31"/>
      <c r="AA54" s="15" t="s">
        <v>46</v>
      </c>
      <c r="AB54" s="31" t="s">
        <v>46</v>
      </c>
      <c r="AC54" s="15" t="s">
        <v>46</v>
      </c>
      <c r="AD54" s="31" t="s">
        <v>46</v>
      </c>
      <c r="AE54" s="31" t="s">
        <v>52</v>
      </c>
      <c r="AF54" s="9"/>
      <c r="AH54" s="23"/>
    </row>
    <row r="55" spans="1:34">
      <c r="A55" s="31">
        <v>49</v>
      </c>
      <c r="B55" s="8" t="s">
        <v>39</v>
      </c>
      <c r="C55" s="15">
        <v>0.1</v>
      </c>
      <c r="D55" s="8" t="s">
        <v>40</v>
      </c>
      <c r="E55" s="8" t="s">
        <v>106</v>
      </c>
      <c r="F55" s="8" t="s">
        <v>42</v>
      </c>
      <c r="G55" s="8" t="s">
        <v>43</v>
      </c>
      <c r="H55" s="61" t="s">
        <v>44</v>
      </c>
      <c r="I55" s="118" t="s">
        <v>155</v>
      </c>
      <c r="J55" s="15"/>
      <c r="K55" s="6"/>
      <c r="L55" s="7"/>
      <c r="M55" s="7"/>
      <c r="N55" s="7"/>
      <c r="O55" s="7">
        <v>1</v>
      </c>
      <c r="P55" s="7" t="s">
        <v>46</v>
      </c>
      <c r="Q55" s="7" t="s">
        <v>47</v>
      </c>
      <c r="R55" s="205"/>
      <c r="S55" s="12" t="s">
        <v>156</v>
      </c>
      <c r="T55" s="10" t="s">
        <v>46</v>
      </c>
      <c r="U55" s="10" t="s">
        <v>70</v>
      </c>
      <c r="V55" s="10" t="s">
        <v>71</v>
      </c>
      <c r="W55" s="8" t="s">
        <v>46</v>
      </c>
      <c r="X55" s="10" t="s">
        <v>72</v>
      </c>
      <c r="Y55" s="15" t="s">
        <v>51</v>
      </c>
      <c r="Z55" s="31"/>
      <c r="AA55" s="15" t="s">
        <v>46</v>
      </c>
      <c r="AB55" s="31" t="s">
        <v>46</v>
      </c>
      <c r="AC55" s="15" t="s">
        <v>46</v>
      </c>
      <c r="AD55" s="31" t="s">
        <v>46</v>
      </c>
      <c r="AE55" s="31" t="s">
        <v>52</v>
      </c>
      <c r="AF55" s="9"/>
      <c r="AH55" s="23"/>
    </row>
    <row r="56" spans="1:34">
      <c r="A56" s="31">
        <v>50</v>
      </c>
      <c r="B56" s="8" t="s">
        <v>39</v>
      </c>
      <c r="C56" s="15">
        <v>0.1</v>
      </c>
      <c r="D56" s="8" t="s">
        <v>40</v>
      </c>
      <c r="E56" s="8" t="s">
        <v>106</v>
      </c>
      <c r="F56" s="8" t="s">
        <v>42</v>
      </c>
      <c r="G56" s="8" t="s">
        <v>43</v>
      </c>
      <c r="H56" s="61" t="s">
        <v>44</v>
      </c>
      <c r="I56" s="118" t="s">
        <v>157</v>
      </c>
      <c r="J56" s="15"/>
      <c r="K56" s="6"/>
      <c r="L56" s="7"/>
      <c r="M56" s="7"/>
      <c r="N56" s="7"/>
      <c r="O56" s="7">
        <v>1</v>
      </c>
      <c r="P56" s="7" t="s">
        <v>46</v>
      </c>
      <c r="Q56" s="7" t="s">
        <v>47</v>
      </c>
      <c r="R56" s="205"/>
      <c r="S56" s="12" t="s">
        <v>158</v>
      </c>
      <c r="T56" s="10" t="s">
        <v>46</v>
      </c>
      <c r="U56" s="10" t="s">
        <v>70</v>
      </c>
      <c r="V56" s="10" t="s">
        <v>71</v>
      </c>
      <c r="W56" s="8" t="s">
        <v>46</v>
      </c>
      <c r="X56" s="10" t="s">
        <v>72</v>
      </c>
      <c r="Y56" s="15" t="s">
        <v>51</v>
      </c>
      <c r="Z56" s="31"/>
      <c r="AA56" s="15" t="s">
        <v>46</v>
      </c>
      <c r="AB56" s="31" t="s">
        <v>46</v>
      </c>
      <c r="AC56" s="15" t="s">
        <v>46</v>
      </c>
      <c r="AD56" s="31" t="s">
        <v>46</v>
      </c>
      <c r="AE56" s="31" t="s">
        <v>52</v>
      </c>
      <c r="AF56" s="9"/>
      <c r="AH56" s="23"/>
    </row>
    <row r="57" spans="1:34">
      <c r="A57" s="31">
        <v>51</v>
      </c>
      <c r="B57" s="8" t="s">
        <v>39</v>
      </c>
      <c r="C57" s="15">
        <v>0.1</v>
      </c>
      <c r="D57" s="8" t="s">
        <v>40</v>
      </c>
      <c r="E57" s="8" t="s">
        <v>106</v>
      </c>
      <c r="F57" s="8" t="s">
        <v>42</v>
      </c>
      <c r="G57" s="8" t="s">
        <v>43</v>
      </c>
      <c r="H57" s="61" t="s">
        <v>44</v>
      </c>
      <c r="I57" s="118" t="s">
        <v>159</v>
      </c>
      <c r="J57" s="15"/>
      <c r="K57" s="6"/>
      <c r="L57" s="7"/>
      <c r="M57" s="7"/>
      <c r="N57" s="7"/>
      <c r="O57" s="7">
        <v>1</v>
      </c>
      <c r="P57" s="7" t="s">
        <v>46</v>
      </c>
      <c r="Q57" s="7" t="s">
        <v>47</v>
      </c>
      <c r="R57" s="205"/>
      <c r="S57" s="138" t="s">
        <v>160</v>
      </c>
      <c r="T57" s="10" t="s">
        <v>46</v>
      </c>
      <c r="U57" s="10" t="s">
        <v>72</v>
      </c>
      <c r="V57" s="10" t="s">
        <v>105</v>
      </c>
      <c r="W57" s="8" t="s">
        <v>46</v>
      </c>
      <c r="X57" s="10" t="s">
        <v>72</v>
      </c>
      <c r="Y57" s="15" t="s">
        <v>51</v>
      </c>
      <c r="Z57" s="31"/>
      <c r="AA57" s="15" t="s">
        <v>46</v>
      </c>
      <c r="AB57" s="31" t="s">
        <v>46</v>
      </c>
      <c r="AC57" s="15" t="s">
        <v>46</v>
      </c>
      <c r="AD57" s="31" t="s">
        <v>46</v>
      </c>
      <c r="AE57" s="31" t="s">
        <v>52</v>
      </c>
      <c r="AF57" s="9"/>
      <c r="AH57" s="23"/>
    </row>
    <row r="58" spans="1:34">
      <c r="A58" s="31">
        <v>52</v>
      </c>
      <c r="B58" s="8" t="s">
        <v>39</v>
      </c>
      <c r="C58" s="15">
        <v>0.1</v>
      </c>
      <c r="D58" s="8" t="s">
        <v>40</v>
      </c>
      <c r="E58" s="8" t="s">
        <v>106</v>
      </c>
      <c r="F58" s="8" t="s">
        <v>42</v>
      </c>
      <c r="G58" s="8" t="s">
        <v>43</v>
      </c>
      <c r="H58" s="61" t="s">
        <v>44</v>
      </c>
      <c r="I58" s="118" t="s">
        <v>161</v>
      </c>
      <c r="J58" s="15"/>
      <c r="K58" s="6"/>
      <c r="L58" s="7"/>
      <c r="M58" s="7"/>
      <c r="N58" s="7"/>
      <c r="O58" s="7">
        <v>1</v>
      </c>
      <c r="P58" s="7" t="s">
        <v>46</v>
      </c>
      <c r="Q58" s="7" t="s">
        <v>47</v>
      </c>
      <c r="R58" s="205"/>
      <c r="S58" s="138" t="s">
        <v>162</v>
      </c>
      <c r="T58" s="10" t="s">
        <v>46</v>
      </c>
      <c r="U58" s="10" t="s">
        <v>72</v>
      </c>
      <c r="V58" s="10" t="s">
        <v>105</v>
      </c>
      <c r="W58" s="8" t="s">
        <v>46</v>
      </c>
      <c r="X58" s="10" t="s">
        <v>72</v>
      </c>
      <c r="Y58" s="15" t="s">
        <v>51</v>
      </c>
      <c r="Z58" s="31"/>
      <c r="AA58" s="15" t="s">
        <v>46</v>
      </c>
      <c r="AB58" s="31" t="s">
        <v>46</v>
      </c>
      <c r="AC58" s="15" t="s">
        <v>46</v>
      </c>
      <c r="AD58" s="31" t="s">
        <v>46</v>
      </c>
      <c r="AE58" s="31" t="s">
        <v>52</v>
      </c>
      <c r="AF58" s="9"/>
      <c r="AH58" s="23"/>
    </row>
    <row r="59" spans="1:34">
      <c r="A59" s="31">
        <v>53</v>
      </c>
      <c r="B59" s="8" t="s">
        <v>39</v>
      </c>
      <c r="C59" s="15">
        <v>0.1</v>
      </c>
      <c r="D59" s="8" t="s">
        <v>40</v>
      </c>
      <c r="E59" s="8" t="s">
        <v>106</v>
      </c>
      <c r="F59" s="8" t="s">
        <v>42</v>
      </c>
      <c r="G59" s="8" t="s">
        <v>43</v>
      </c>
      <c r="H59" s="61" t="s">
        <v>44</v>
      </c>
      <c r="I59" s="118" t="s">
        <v>163</v>
      </c>
      <c r="J59" s="15"/>
      <c r="K59" s="6"/>
      <c r="L59" s="7"/>
      <c r="M59" s="7"/>
      <c r="N59" s="7"/>
      <c r="O59" s="7">
        <v>1</v>
      </c>
      <c r="P59" s="7" t="s">
        <v>46</v>
      </c>
      <c r="Q59" s="7" t="s">
        <v>58</v>
      </c>
      <c r="R59" s="205"/>
      <c r="S59" s="146" t="s">
        <v>164</v>
      </c>
      <c r="T59" s="31" t="s">
        <v>46</v>
      </c>
      <c r="U59" s="10" t="s">
        <v>49</v>
      </c>
      <c r="V59" s="10" t="s">
        <v>50</v>
      </c>
      <c r="W59" s="31" t="s">
        <v>46</v>
      </c>
      <c r="X59" s="10" t="s">
        <v>50</v>
      </c>
      <c r="Y59" s="15" t="s">
        <v>51</v>
      </c>
      <c r="Z59" s="31"/>
      <c r="AA59" s="15" t="s">
        <v>46</v>
      </c>
      <c r="AB59" s="31" t="s">
        <v>46</v>
      </c>
      <c r="AC59" s="15" t="s">
        <v>46</v>
      </c>
      <c r="AD59" s="31" t="s">
        <v>46</v>
      </c>
      <c r="AE59" s="31" t="s">
        <v>52</v>
      </c>
      <c r="AF59" s="9"/>
      <c r="AH59" s="23"/>
    </row>
    <row r="60" spans="1:34">
      <c r="A60" s="31">
        <v>54</v>
      </c>
      <c r="B60" s="8" t="s">
        <v>39</v>
      </c>
      <c r="C60" s="15">
        <v>0.1</v>
      </c>
      <c r="D60" s="8" t="s">
        <v>40</v>
      </c>
      <c r="E60" s="8" t="s">
        <v>106</v>
      </c>
      <c r="F60" s="8" t="s">
        <v>42</v>
      </c>
      <c r="G60" s="8" t="s">
        <v>43</v>
      </c>
      <c r="H60" s="61" t="s">
        <v>44</v>
      </c>
      <c r="I60" s="118" t="s">
        <v>165</v>
      </c>
      <c r="J60" s="15"/>
      <c r="K60" s="6"/>
      <c r="L60" s="7"/>
      <c r="M60" s="7"/>
      <c r="N60" s="7"/>
      <c r="O60" s="7">
        <v>1</v>
      </c>
      <c r="P60" s="7" t="s">
        <v>46</v>
      </c>
      <c r="Q60" s="7" t="s">
        <v>58</v>
      </c>
      <c r="R60" s="205"/>
      <c r="S60" s="146" t="s">
        <v>166</v>
      </c>
      <c r="T60" s="31" t="s">
        <v>46</v>
      </c>
      <c r="U60" s="10" t="s">
        <v>49</v>
      </c>
      <c r="V60" s="10" t="s">
        <v>50</v>
      </c>
      <c r="W60" s="31" t="s">
        <v>46</v>
      </c>
      <c r="X60" s="10" t="s">
        <v>50</v>
      </c>
      <c r="Y60" s="15" t="s">
        <v>51</v>
      </c>
      <c r="Z60" s="31"/>
      <c r="AA60" s="15" t="s">
        <v>46</v>
      </c>
      <c r="AB60" s="31" t="s">
        <v>46</v>
      </c>
      <c r="AC60" s="15" t="s">
        <v>46</v>
      </c>
      <c r="AD60" s="31" t="s">
        <v>46</v>
      </c>
      <c r="AE60" s="31" t="s">
        <v>52</v>
      </c>
      <c r="AF60" s="9"/>
      <c r="AH60" s="23"/>
    </row>
    <row r="61" spans="1:34">
      <c r="A61" s="31">
        <v>55</v>
      </c>
      <c r="B61" s="8" t="s">
        <v>39</v>
      </c>
      <c r="C61" s="15">
        <v>0.1</v>
      </c>
      <c r="D61" s="8" t="s">
        <v>40</v>
      </c>
      <c r="E61" s="8" t="s">
        <v>106</v>
      </c>
      <c r="F61" s="8" t="s">
        <v>42</v>
      </c>
      <c r="G61" s="8" t="s">
        <v>43</v>
      </c>
      <c r="H61" s="61" t="s">
        <v>44</v>
      </c>
      <c r="I61" s="144" t="s">
        <v>167</v>
      </c>
      <c r="J61" s="15"/>
      <c r="K61" s="6"/>
      <c r="L61" s="7"/>
      <c r="M61" s="7"/>
      <c r="N61" s="7"/>
      <c r="O61" s="7">
        <v>1</v>
      </c>
      <c r="P61" s="7" t="s">
        <v>46</v>
      </c>
      <c r="Q61" s="7" t="s">
        <v>47</v>
      </c>
      <c r="R61" s="205"/>
      <c r="S61" s="146" t="s">
        <v>168</v>
      </c>
      <c r="T61" s="31" t="s">
        <v>46</v>
      </c>
      <c r="U61" s="10" t="s">
        <v>72</v>
      </c>
      <c r="V61" s="10" t="s">
        <v>105</v>
      </c>
      <c r="W61" s="8" t="s">
        <v>46</v>
      </c>
      <c r="X61" s="10" t="s">
        <v>72</v>
      </c>
      <c r="Y61" s="15" t="s">
        <v>51</v>
      </c>
      <c r="Z61" s="31"/>
      <c r="AA61" s="15" t="s">
        <v>46</v>
      </c>
      <c r="AB61" s="31" t="s">
        <v>46</v>
      </c>
      <c r="AC61" s="15" t="s">
        <v>46</v>
      </c>
      <c r="AD61" s="31" t="s">
        <v>46</v>
      </c>
      <c r="AE61" s="31" t="s">
        <v>52</v>
      </c>
      <c r="AF61" s="9"/>
      <c r="AH61" s="23"/>
    </row>
    <row r="62" spans="1:34" s="164" customFormat="1">
      <c r="A62" s="31">
        <v>56</v>
      </c>
      <c r="B62" s="142" t="s">
        <v>39</v>
      </c>
      <c r="C62" s="131">
        <v>0.1</v>
      </c>
      <c r="D62" s="142" t="s">
        <v>40</v>
      </c>
      <c r="E62" s="142" t="s">
        <v>106</v>
      </c>
      <c r="F62" s="142" t="s">
        <v>42</v>
      </c>
      <c r="G62" s="142" t="s">
        <v>43</v>
      </c>
      <c r="H62" s="143" t="s">
        <v>44</v>
      </c>
      <c r="I62" s="144" t="s">
        <v>169</v>
      </c>
      <c r="J62" s="131"/>
      <c r="K62" s="169"/>
      <c r="L62" s="170"/>
      <c r="M62" s="170"/>
      <c r="N62" s="170"/>
      <c r="O62" s="170">
        <v>1</v>
      </c>
      <c r="P62" s="170" t="s">
        <v>46</v>
      </c>
      <c r="Q62" s="170" t="s">
        <v>47</v>
      </c>
      <c r="R62" s="205"/>
      <c r="S62" s="146" t="s">
        <v>170</v>
      </c>
      <c r="T62" s="139" t="s">
        <v>46</v>
      </c>
      <c r="U62" s="145" t="s">
        <v>72</v>
      </c>
      <c r="V62" s="145" t="s">
        <v>105</v>
      </c>
      <c r="W62" s="142" t="s">
        <v>46</v>
      </c>
      <c r="X62" s="145" t="s">
        <v>72</v>
      </c>
      <c r="Y62" s="131" t="s">
        <v>51</v>
      </c>
      <c r="Z62" s="139"/>
      <c r="AA62" s="131" t="s">
        <v>46</v>
      </c>
      <c r="AB62" s="139" t="s">
        <v>46</v>
      </c>
      <c r="AC62" s="131" t="s">
        <v>46</v>
      </c>
      <c r="AD62" s="139" t="s">
        <v>46</v>
      </c>
      <c r="AE62" s="139" t="s">
        <v>52</v>
      </c>
      <c r="AF62" s="171"/>
      <c r="AH62" s="172"/>
    </row>
    <row r="63" spans="1:34">
      <c r="A63" s="31">
        <v>57</v>
      </c>
      <c r="B63" s="8" t="s">
        <v>39</v>
      </c>
      <c r="C63" s="15">
        <v>0.1</v>
      </c>
      <c r="D63" s="8" t="s">
        <v>40</v>
      </c>
      <c r="E63" s="8" t="s">
        <v>106</v>
      </c>
      <c r="F63" s="8" t="s">
        <v>42</v>
      </c>
      <c r="G63" s="8" t="s">
        <v>43</v>
      </c>
      <c r="H63" s="61" t="s">
        <v>44</v>
      </c>
      <c r="I63" s="118" t="s">
        <v>171</v>
      </c>
      <c r="J63" s="15"/>
      <c r="K63" s="6"/>
      <c r="L63" s="7"/>
      <c r="M63" s="7"/>
      <c r="N63" s="7"/>
      <c r="O63" s="7">
        <v>1</v>
      </c>
      <c r="P63" s="7" t="s">
        <v>46</v>
      </c>
      <c r="Q63" s="7" t="s">
        <v>58</v>
      </c>
      <c r="R63" s="7"/>
      <c r="S63" s="146" t="s">
        <v>172</v>
      </c>
      <c r="T63" s="31" t="s">
        <v>46</v>
      </c>
      <c r="U63" s="10" t="s">
        <v>49</v>
      </c>
      <c r="V63" s="10" t="s">
        <v>50</v>
      </c>
      <c r="W63" s="31" t="s">
        <v>46</v>
      </c>
      <c r="X63" s="10" t="s">
        <v>50</v>
      </c>
      <c r="Y63" s="15" t="s">
        <v>51</v>
      </c>
      <c r="Z63" s="31"/>
      <c r="AA63" s="15" t="s">
        <v>46</v>
      </c>
      <c r="AB63" s="31" t="s">
        <v>46</v>
      </c>
      <c r="AC63" s="15" t="s">
        <v>46</v>
      </c>
      <c r="AD63" s="31" t="s">
        <v>46</v>
      </c>
      <c r="AE63" s="31" t="s">
        <v>52</v>
      </c>
      <c r="AF63" s="9"/>
      <c r="AH63" s="23"/>
    </row>
    <row r="64" spans="1:34">
      <c r="A64" s="31">
        <v>58</v>
      </c>
      <c r="B64" s="8" t="s">
        <v>39</v>
      </c>
      <c r="C64" s="15">
        <v>0.1</v>
      </c>
      <c r="D64" s="8" t="s">
        <v>40</v>
      </c>
      <c r="E64" s="8" t="s">
        <v>106</v>
      </c>
      <c r="F64" s="8" t="s">
        <v>42</v>
      </c>
      <c r="G64" s="8" t="s">
        <v>43</v>
      </c>
      <c r="H64" s="61" t="s">
        <v>44</v>
      </c>
      <c r="I64" s="118" t="s">
        <v>173</v>
      </c>
      <c r="J64" s="15"/>
      <c r="K64" s="6"/>
      <c r="L64" s="7"/>
      <c r="M64" s="7"/>
      <c r="N64" s="7"/>
      <c r="O64" s="7">
        <v>1</v>
      </c>
      <c r="P64" s="7" t="s">
        <v>46</v>
      </c>
      <c r="Q64" s="7" t="s">
        <v>58</v>
      </c>
      <c r="R64" s="7"/>
      <c r="S64" s="146" t="s">
        <v>174</v>
      </c>
      <c r="T64" s="31" t="s">
        <v>46</v>
      </c>
      <c r="U64" s="10" t="s">
        <v>49</v>
      </c>
      <c r="V64" s="10" t="s">
        <v>50</v>
      </c>
      <c r="W64" s="31" t="s">
        <v>46</v>
      </c>
      <c r="X64" s="10" t="s">
        <v>50</v>
      </c>
      <c r="Y64" s="15" t="s">
        <v>51</v>
      </c>
      <c r="Z64" s="31"/>
      <c r="AA64" s="15" t="s">
        <v>46</v>
      </c>
      <c r="AB64" s="31" t="s">
        <v>46</v>
      </c>
      <c r="AC64" s="15" t="s">
        <v>46</v>
      </c>
      <c r="AD64" s="31" t="s">
        <v>46</v>
      </c>
      <c r="AE64" s="31" t="s">
        <v>52</v>
      </c>
      <c r="AF64" s="9"/>
      <c r="AH64" s="23"/>
    </row>
    <row r="65" spans="1:34">
      <c r="A65" s="31">
        <v>59</v>
      </c>
      <c r="B65" s="8" t="s">
        <v>39</v>
      </c>
      <c r="C65" s="15">
        <v>0.1</v>
      </c>
      <c r="D65" s="8" t="s">
        <v>40</v>
      </c>
      <c r="E65" s="8" t="s">
        <v>106</v>
      </c>
      <c r="F65" s="8" t="s">
        <v>42</v>
      </c>
      <c r="G65" s="8" t="s">
        <v>43</v>
      </c>
      <c r="H65" s="61" t="s">
        <v>44</v>
      </c>
      <c r="I65" s="118" t="s">
        <v>175</v>
      </c>
      <c r="J65" s="15"/>
      <c r="K65" s="6"/>
      <c r="L65" s="7"/>
      <c r="M65" s="7"/>
      <c r="N65" s="7"/>
      <c r="O65" s="7">
        <v>1</v>
      </c>
      <c r="P65" s="7" t="s">
        <v>46</v>
      </c>
      <c r="Q65" s="7" t="s">
        <v>58</v>
      </c>
      <c r="R65" s="7"/>
      <c r="S65" s="146" t="s">
        <v>176</v>
      </c>
      <c r="T65" s="31" t="s">
        <v>46</v>
      </c>
      <c r="U65" s="10" t="s">
        <v>49</v>
      </c>
      <c r="V65" s="10" t="s">
        <v>50</v>
      </c>
      <c r="W65" s="31" t="s">
        <v>46</v>
      </c>
      <c r="X65" s="10" t="s">
        <v>50</v>
      </c>
      <c r="Y65" s="15" t="s">
        <v>51</v>
      </c>
      <c r="Z65" s="31"/>
      <c r="AA65" s="15" t="s">
        <v>46</v>
      </c>
      <c r="AB65" s="31" t="s">
        <v>46</v>
      </c>
      <c r="AC65" s="15" t="s">
        <v>46</v>
      </c>
      <c r="AD65" s="31" t="s">
        <v>46</v>
      </c>
      <c r="AE65" s="31" t="s">
        <v>52</v>
      </c>
      <c r="AF65" s="9"/>
      <c r="AH65" s="23"/>
    </row>
    <row r="66" spans="1:34">
      <c r="A66" s="31">
        <v>60</v>
      </c>
      <c r="B66" s="8" t="s">
        <v>39</v>
      </c>
      <c r="C66" s="15">
        <v>0.1</v>
      </c>
      <c r="D66" s="8" t="s">
        <v>40</v>
      </c>
      <c r="E66" s="8" t="s">
        <v>106</v>
      </c>
      <c r="F66" s="8" t="s">
        <v>42</v>
      </c>
      <c r="G66" s="8" t="s">
        <v>43</v>
      </c>
      <c r="H66" s="61" t="s">
        <v>44</v>
      </c>
      <c r="I66" s="118" t="s">
        <v>177</v>
      </c>
      <c r="J66" s="15"/>
      <c r="K66" s="6"/>
      <c r="L66" s="7"/>
      <c r="M66" s="7"/>
      <c r="N66" s="7"/>
      <c r="O66" s="7">
        <v>1</v>
      </c>
      <c r="P66" s="7" t="s">
        <v>46</v>
      </c>
      <c r="Q66" s="7" t="s">
        <v>58</v>
      </c>
      <c r="R66" s="7"/>
      <c r="S66" s="146" t="s">
        <v>178</v>
      </c>
      <c r="T66" s="31" t="s">
        <v>46</v>
      </c>
      <c r="U66" s="10" t="s">
        <v>49</v>
      </c>
      <c r="V66" s="10" t="s">
        <v>50</v>
      </c>
      <c r="W66" s="31" t="s">
        <v>46</v>
      </c>
      <c r="X66" s="10" t="s">
        <v>50</v>
      </c>
      <c r="Y66" s="15" t="s">
        <v>51</v>
      </c>
      <c r="Z66" s="31"/>
      <c r="AA66" s="15" t="s">
        <v>46</v>
      </c>
      <c r="AB66" s="31" t="s">
        <v>46</v>
      </c>
      <c r="AC66" s="15" t="s">
        <v>46</v>
      </c>
      <c r="AD66" s="31" t="s">
        <v>46</v>
      </c>
      <c r="AE66" s="31" t="s">
        <v>52</v>
      </c>
      <c r="AF66" s="9"/>
      <c r="AH66" s="23"/>
    </row>
    <row r="67" spans="1:34" s="164" customFormat="1">
      <c r="A67" s="31">
        <v>61</v>
      </c>
      <c r="B67" s="142" t="s">
        <v>39</v>
      </c>
      <c r="C67" s="131">
        <v>0.1</v>
      </c>
      <c r="D67" s="142" t="s">
        <v>40</v>
      </c>
      <c r="E67" s="142" t="s">
        <v>106</v>
      </c>
      <c r="F67" s="142" t="s">
        <v>42</v>
      </c>
      <c r="G67" s="142" t="s">
        <v>43</v>
      </c>
      <c r="H67" s="143" t="s">
        <v>44</v>
      </c>
      <c r="I67" s="144"/>
      <c r="J67" s="131"/>
      <c r="K67" s="169"/>
      <c r="L67" s="170"/>
      <c r="M67" s="170"/>
      <c r="N67" s="170"/>
      <c r="O67" s="170">
        <v>1</v>
      </c>
      <c r="P67" s="170" t="s">
        <v>46</v>
      </c>
      <c r="Q67" s="170" t="s">
        <v>58</v>
      </c>
      <c r="R67" s="205"/>
      <c r="S67" s="146" t="s">
        <v>179</v>
      </c>
      <c r="T67" s="139" t="s">
        <v>46</v>
      </c>
      <c r="U67" s="145" t="s">
        <v>49</v>
      </c>
      <c r="V67" s="145" t="s">
        <v>50</v>
      </c>
      <c r="W67" s="139" t="s">
        <v>46</v>
      </c>
      <c r="X67" s="145" t="s">
        <v>50</v>
      </c>
      <c r="Y67" s="131" t="s">
        <v>51</v>
      </c>
      <c r="Z67" s="139"/>
      <c r="AA67" s="131" t="s">
        <v>46</v>
      </c>
      <c r="AB67" s="139" t="s">
        <v>46</v>
      </c>
      <c r="AC67" s="131" t="s">
        <v>46</v>
      </c>
      <c r="AD67" s="139" t="s">
        <v>46</v>
      </c>
      <c r="AE67" s="139" t="s">
        <v>52</v>
      </c>
      <c r="AF67" s="171"/>
      <c r="AH67" s="172"/>
    </row>
    <row r="68" spans="1:34">
      <c r="A68" s="31">
        <v>62</v>
      </c>
      <c r="B68" s="8" t="s">
        <v>39</v>
      </c>
      <c r="C68" s="15">
        <v>0.1</v>
      </c>
      <c r="D68" s="8" t="s">
        <v>40</v>
      </c>
      <c r="E68" s="8" t="s">
        <v>106</v>
      </c>
      <c r="F68" s="8" t="s">
        <v>42</v>
      </c>
      <c r="G68" s="8" t="s">
        <v>43</v>
      </c>
      <c r="H68" s="61" t="s">
        <v>44</v>
      </c>
      <c r="I68" s="118" t="s">
        <v>180</v>
      </c>
      <c r="J68" s="15"/>
      <c r="K68" s="6"/>
      <c r="L68" s="7"/>
      <c r="M68" s="7"/>
      <c r="N68" s="7"/>
      <c r="O68" s="7">
        <v>1</v>
      </c>
      <c r="P68" s="7" t="s">
        <v>46</v>
      </c>
      <c r="Q68" s="7" t="s">
        <v>58</v>
      </c>
      <c r="R68" s="7"/>
      <c r="S68" s="146" t="s">
        <v>181</v>
      </c>
      <c r="T68" s="31" t="s">
        <v>46</v>
      </c>
      <c r="U68" s="10" t="s">
        <v>49</v>
      </c>
      <c r="V68" s="10" t="s">
        <v>50</v>
      </c>
      <c r="W68" s="31" t="s">
        <v>46</v>
      </c>
      <c r="X68" s="10" t="s">
        <v>50</v>
      </c>
      <c r="Y68" s="15" t="s">
        <v>51</v>
      </c>
      <c r="Z68" s="31"/>
      <c r="AA68" s="15" t="s">
        <v>46</v>
      </c>
      <c r="AB68" s="31" t="s">
        <v>46</v>
      </c>
      <c r="AC68" s="15" t="s">
        <v>46</v>
      </c>
      <c r="AD68" s="31" t="s">
        <v>46</v>
      </c>
      <c r="AE68" s="31" t="s">
        <v>52</v>
      </c>
      <c r="AF68" s="9"/>
      <c r="AH68" s="23"/>
    </row>
    <row r="69" spans="1:34">
      <c r="A69" s="31">
        <v>63</v>
      </c>
      <c r="B69" s="8" t="s">
        <v>39</v>
      </c>
      <c r="C69" s="15">
        <v>0.4</v>
      </c>
      <c r="D69" s="8" t="s">
        <v>40</v>
      </c>
      <c r="E69" s="8" t="s">
        <v>182</v>
      </c>
      <c r="F69" s="8" t="s">
        <v>42</v>
      </c>
      <c r="G69" s="8" t="s">
        <v>43</v>
      </c>
      <c r="H69" s="61" t="s">
        <v>44</v>
      </c>
      <c r="I69" s="118" t="s">
        <v>183</v>
      </c>
      <c r="J69" s="108"/>
      <c r="K69" s="6"/>
      <c r="L69" s="7"/>
      <c r="M69" s="7"/>
      <c r="N69" s="7"/>
      <c r="O69" s="7">
        <v>1</v>
      </c>
      <c r="P69" s="7" t="s">
        <v>46</v>
      </c>
      <c r="Q69" s="7" t="s">
        <v>58</v>
      </c>
      <c r="R69" s="7"/>
      <c r="S69" s="141" t="s">
        <v>184</v>
      </c>
      <c r="T69" s="31" t="s">
        <v>46</v>
      </c>
      <c r="U69" s="31" t="s">
        <v>49</v>
      </c>
      <c r="V69" s="31" t="s">
        <v>50</v>
      </c>
      <c r="W69" s="31" t="s">
        <v>46</v>
      </c>
      <c r="X69" s="31" t="s">
        <v>50</v>
      </c>
      <c r="Y69" s="15" t="s">
        <v>51</v>
      </c>
      <c r="Z69" s="15"/>
      <c r="AA69" s="15" t="s">
        <v>46</v>
      </c>
      <c r="AB69" s="31" t="s">
        <v>46</v>
      </c>
      <c r="AC69" s="15" t="s">
        <v>46</v>
      </c>
      <c r="AD69" s="31" t="s">
        <v>46</v>
      </c>
      <c r="AE69" s="31" t="s">
        <v>52</v>
      </c>
      <c r="AF69" s="9"/>
      <c r="AH69" s="23"/>
    </row>
    <row r="70" spans="1:34" ht="30">
      <c r="A70" s="31">
        <v>64</v>
      </c>
      <c r="B70" s="8" t="s">
        <v>39</v>
      </c>
      <c r="C70" s="15">
        <v>0.4</v>
      </c>
      <c r="D70" s="8" t="s">
        <v>40</v>
      </c>
      <c r="E70" s="8" t="s">
        <v>185</v>
      </c>
      <c r="F70" s="8" t="s">
        <v>42</v>
      </c>
      <c r="G70" s="8" t="s">
        <v>43</v>
      </c>
      <c r="H70" s="61" t="s">
        <v>44</v>
      </c>
      <c r="I70" s="165" t="s">
        <v>186</v>
      </c>
      <c r="J70" s="15"/>
      <c r="K70" s="6"/>
      <c r="L70" s="7"/>
      <c r="M70" s="7"/>
      <c r="N70" s="7"/>
      <c r="O70" s="168">
        <v>1</v>
      </c>
      <c r="P70" s="168" t="s">
        <v>46</v>
      </c>
      <c r="Q70" s="168" t="s">
        <v>58</v>
      </c>
      <c r="R70" s="168"/>
      <c r="S70" s="146" t="s">
        <v>187</v>
      </c>
      <c r="T70" s="15" t="s">
        <v>46</v>
      </c>
      <c r="U70" s="8" t="s">
        <v>49</v>
      </c>
      <c r="V70" s="8" t="s">
        <v>50</v>
      </c>
      <c r="W70" s="15" t="s">
        <v>46</v>
      </c>
      <c r="X70" s="8" t="s">
        <v>50</v>
      </c>
      <c r="Y70" s="15" t="s">
        <v>51</v>
      </c>
      <c r="Z70" s="31"/>
      <c r="AA70" s="15" t="s">
        <v>46</v>
      </c>
      <c r="AB70" s="31" t="s">
        <v>46</v>
      </c>
      <c r="AC70" s="15" t="s">
        <v>46</v>
      </c>
      <c r="AD70" s="31" t="s">
        <v>46</v>
      </c>
      <c r="AE70" s="31" t="s">
        <v>52</v>
      </c>
      <c r="AF70" s="9"/>
      <c r="AH70" s="23"/>
    </row>
    <row r="71" spans="1:34">
      <c r="A71" s="31">
        <v>65</v>
      </c>
      <c r="B71" s="15" t="s">
        <v>39</v>
      </c>
      <c r="C71" s="15">
        <v>0.4</v>
      </c>
      <c r="D71" s="8" t="s">
        <v>40</v>
      </c>
      <c r="E71" s="8" t="s">
        <v>188</v>
      </c>
      <c r="F71" s="8" t="s">
        <v>42</v>
      </c>
      <c r="G71" s="8" t="s">
        <v>43</v>
      </c>
      <c r="H71" s="61" t="s">
        <v>44</v>
      </c>
      <c r="I71" s="118" t="s">
        <v>189</v>
      </c>
      <c r="J71" s="15"/>
      <c r="K71" s="6"/>
      <c r="L71" s="7"/>
      <c r="M71" s="7"/>
      <c r="N71" s="7"/>
      <c r="O71" s="7">
        <v>1</v>
      </c>
      <c r="P71" s="7" t="s">
        <v>46</v>
      </c>
      <c r="Q71" s="7" t="s">
        <v>58</v>
      </c>
      <c r="R71" s="7"/>
      <c r="S71" s="133" t="s">
        <v>190</v>
      </c>
      <c r="T71" s="144" t="s">
        <v>46</v>
      </c>
      <c r="U71" s="144" t="s">
        <v>191</v>
      </c>
      <c r="V71" s="144" t="s">
        <v>192</v>
      </c>
      <c r="W71" s="144" t="s">
        <v>46</v>
      </c>
      <c r="X71" s="144" t="s">
        <v>191</v>
      </c>
      <c r="Y71" s="15" t="s">
        <v>51</v>
      </c>
      <c r="Z71" s="31"/>
      <c r="AA71" s="15" t="s">
        <v>46</v>
      </c>
      <c r="AB71" s="31" t="s">
        <v>46</v>
      </c>
      <c r="AC71" s="15" t="s">
        <v>46</v>
      </c>
      <c r="AD71" s="31" t="s">
        <v>46</v>
      </c>
      <c r="AE71" s="31" t="s">
        <v>52</v>
      </c>
      <c r="AF71" s="9"/>
      <c r="AH71" s="23"/>
    </row>
    <row r="72" spans="1:34">
      <c r="A72" s="31">
        <v>66</v>
      </c>
      <c r="B72" s="15" t="s">
        <v>39</v>
      </c>
      <c r="C72" s="15">
        <v>0.4</v>
      </c>
      <c r="D72" s="8" t="s">
        <v>40</v>
      </c>
      <c r="E72" s="8" t="s">
        <v>185</v>
      </c>
      <c r="F72" s="8" t="s">
        <v>42</v>
      </c>
      <c r="G72" s="8" t="s">
        <v>43</v>
      </c>
      <c r="H72" s="61" t="s">
        <v>44</v>
      </c>
      <c r="I72" s="144" t="s">
        <v>193</v>
      </c>
      <c r="J72" s="15"/>
      <c r="K72" s="6"/>
      <c r="L72" s="7"/>
      <c r="M72" s="7"/>
      <c r="N72" s="7"/>
      <c r="O72" s="7">
        <v>1</v>
      </c>
      <c r="P72" s="7" t="s">
        <v>46</v>
      </c>
      <c r="Q72" s="7" t="s">
        <v>58</v>
      </c>
      <c r="R72" s="7"/>
      <c r="S72" s="133" t="s">
        <v>194</v>
      </c>
      <c r="T72" s="31" t="s">
        <v>46</v>
      </c>
      <c r="U72" s="31" t="s">
        <v>49</v>
      </c>
      <c r="V72" s="31" t="s">
        <v>50</v>
      </c>
      <c r="W72" s="31" t="s">
        <v>46</v>
      </c>
      <c r="X72" s="31" t="s">
        <v>50</v>
      </c>
      <c r="Y72" s="15" t="s">
        <v>51</v>
      </c>
      <c r="Z72" s="31"/>
      <c r="AA72" s="15" t="s">
        <v>46</v>
      </c>
      <c r="AB72" s="31" t="s">
        <v>46</v>
      </c>
      <c r="AC72" s="15" t="s">
        <v>46</v>
      </c>
      <c r="AD72" s="31" t="s">
        <v>46</v>
      </c>
      <c r="AE72" s="31" t="s">
        <v>52</v>
      </c>
      <c r="AF72" s="9"/>
      <c r="AH72" s="23"/>
    </row>
    <row r="73" spans="1:34">
      <c r="A73" s="31">
        <v>67</v>
      </c>
      <c r="B73" s="8" t="s">
        <v>39</v>
      </c>
      <c r="C73" s="15">
        <v>0.4</v>
      </c>
      <c r="D73" s="8" t="s">
        <v>40</v>
      </c>
      <c r="E73" s="8" t="s">
        <v>185</v>
      </c>
      <c r="F73" s="8" t="s">
        <v>42</v>
      </c>
      <c r="G73" s="8" t="s">
        <v>43</v>
      </c>
      <c r="H73" s="61" t="s">
        <v>44</v>
      </c>
      <c r="I73" s="118" t="s">
        <v>195</v>
      </c>
      <c r="J73" s="15"/>
      <c r="K73" s="6"/>
      <c r="L73" s="7"/>
      <c r="M73" s="7"/>
      <c r="N73" s="7"/>
      <c r="O73" s="7">
        <v>1</v>
      </c>
      <c r="P73" s="7" t="s">
        <v>46</v>
      </c>
      <c r="Q73" s="7" t="s">
        <v>58</v>
      </c>
      <c r="R73" s="7"/>
      <c r="S73" s="110" t="s">
        <v>196</v>
      </c>
      <c r="T73" s="31" t="s">
        <v>46</v>
      </c>
      <c r="U73" s="31" t="s">
        <v>72</v>
      </c>
      <c r="V73" s="31" t="s">
        <v>71</v>
      </c>
      <c r="W73" s="31" t="s">
        <v>46</v>
      </c>
      <c r="X73" s="31" t="s">
        <v>72</v>
      </c>
      <c r="Y73" s="15" t="s">
        <v>51</v>
      </c>
      <c r="Z73" s="31"/>
      <c r="AA73" s="15" t="s">
        <v>46</v>
      </c>
      <c r="AB73" s="31" t="s">
        <v>46</v>
      </c>
      <c r="AC73" s="15" t="s">
        <v>46</v>
      </c>
      <c r="AD73" s="31" t="s">
        <v>46</v>
      </c>
      <c r="AE73" s="31" t="s">
        <v>52</v>
      </c>
      <c r="AF73" s="9"/>
      <c r="AH73" s="23"/>
    </row>
    <row r="74" spans="1:34">
      <c r="A74" s="31">
        <v>68</v>
      </c>
      <c r="B74" s="15" t="s">
        <v>39</v>
      </c>
      <c r="C74" s="15">
        <v>0.4</v>
      </c>
      <c r="D74" s="8" t="s">
        <v>40</v>
      </c>
      <c r="E74" s="8" t="s">
        <v>188</v>
      </c>
      <c r="F74" s="8" t="s">
        <v>42</v>
      </c>
      <c r="G74" s="8" t="s">
        <v>43</v>
      </c>
      <c r="H74" s="61" t="s">
        <v>44</v>
      </c>
      <c r="I74" s="118" t="s">
        <v>197</v>
      </c>
      <c r="J74" s="15"/>
      <c r="K74" s="6"/>
      <c r="L74" s="7"/>
      <c r="M74" s="7"/>
      <c r="N74" s="7"/>
      <c r="O74" s="7">
        <v>1</v>
      </c>
      <c r="P74" s="7" t="s">
        <v>46</v>
      </c>
      <c r="Q74" s="7" t="s">
        <v>58</v>
      </c>
      <c r="R74" s="7"/>
      <c r="S74" s="133" t="s">
        <v>198</v>
      </c>
      <c r="T74" s="144" t="s">
        <v>46</v>
      </c>
      <c r="U74" s="144" t="s">
        <v>191</v>
      </c>
      <c r="V74" s="144" t="s">
        <v>192</v>
      </c>
      <c r="W74" s="144" t="s">
        <v>46</v>
      </c>
      <c r="X74" s="144" t="s">
        <v>191</v>
      </c>
      <c r="Y74" s="15" t="s">
        <v>51</v>
      </c>
      <c r="Z74" s="31"/>
      <c r="AA74" s="15" t="s">
        <v>46</v>
      </c>
      <c r="AB74" s="31" t="s">
        <v>46</v>
      </c>
      <c r="AC74" s="15" t="s">
        <v>46</v>
      </c>
      <c r="AD74" s="31" t="s">
        <v>46</v>
      </c>
      <c r="AE74" s="31" t="s">
        <v>52</v>
      </c>
      <c r="AF74" s="9"/>
      <c r="AH74" s="23"/>
    </row>
    <row r="75" spans="1:34">
      <c r="A75" s="31">
        <v>69</v>
      </c>
      <c r="B75" s="8" t="s">
        <v>39</v>
      </c>
      <c r="C75" s="15">
        <v>110</v>
      </c>
      <c r="D75" s="8" t="s">
        <v>40</v>
      </c>
      <c r="E75" s="8" t="s">
        <v>40</v>
      </c>
      <c r="F75" s="8" t="s">
        <v>42</v>
      </c>
      <c r="G75" s="8" t="s">
        <v>43</v>
      </c>
      <c r="H75" s="61" t="s">
        <v>44</v>
      </c>
      <c r="I75" s="118" t="s">
        <v>199</v>
      </c>
      <c r="J75" s="15"/>
      <c r="K75" s="6"/>
      <c r="L75" s="7"/>
      <c r="M75" s="7"/>
      <c r="N75" s="7"/>
      <c r="O75" s="7">
        <v>1</v>
      </c>
      <c r="P75" s="7" t="s">
        <v>46</v>
      </c>
      <c r="Q75" s="7" t="s">
        <v>58</v>
      </c>
      <c r="R75" s="205"/>
      <c r="S75" s="13" t="s">
        <v>200</v>
      </c>
      <c r="T75" s="10" t="s">
        <v>46</v>
      </c>
      <c r="U75" s="10" t="s">
        <v>49</v>
      </c>
      <c r="V75" s="10" t="s">
        <v>50</v>
      </c>
      <c r="W75" s="8" t="s">
        <v>46</v>
      </c>
      <c r="X75" s="10" t="s">
        <v>50</v>
      </c>
      <c r="Y75" s="15" t="s">
        <v>51</v>
      </c>
      <c r="Z75" s="31"/>
      <c r="AA75" s="15" t="s">
        <v>46</v>
      </c>
      <c r="AB75" s="31" t="s">
        <v>46</v>
      </c>
      <c r="AC75" s="15" t="s">
        <v>46</v>
      </c>
      <c r="AD75" s="31" t="s">
        <v>46</v>
      </c>
      <c r="AE75" s="31" t="s">
        <v>52</v>
      </c>
      <c r="AF75" s="9"/>
      <c r="AH75" s="23"/>
    </row>
    <row r="76" spans="1:34">
      <c r="A76" s="31">
        <v>70</v>
      </c>
      <c r="B76" s="8" t="s">
        <v>39</v>
      </c>
      <c r="C76" s="15">
        <v>110</v>
      </c>
      <c r="D76" s="8" t="s">
        <v>40</v>
      </c>
      <c r="E76" s="8" t="s">
        <v>201</v>
      </c>
      <c r="F76" s="8" t="s">
        <v>42</v>
      </c>
      <c r="G76" s="8" t="s">
        <v>43</v>
      </c>
      <c r="H76" s="61" t="s">
        <v>44</v>
      </c>
      <c r="I76" s="118" t="s">
        <v>202</v>
      </c>
      <c r="J76" s="15"/>
      <c r="K76" s="6"/>
      <c r="L76" s="7"/>
      <c r="M76" s="7"/>
      <c r="N76" s="7"/>
      <c r="O76" s="7">
        <v>1</v>
      </c>
      <c r="P76" s="7" t="s">
        <v>46</v>
      </c>
      <c r="Q76" s="7" t="s">
        <v>46</v>
      </c>
      <c r="R76" s="7"/>
      <c r="S76" s="137" t="s">
        <v>203</v>
      </c>
      <c r="T76" s="10" t="s">
        <v>46</v>
      </c>
      <c r="U76" s="10" t="s">
        <v>49</v>
      </c>
      <c r="V76" s="10" t="s">
        <v>50</v>
      </c>
      <c r="W76" s="8" t="s">
        <v>46</v>
      </c>
      <c r="X76" s="10" t="s">
        <v>50</v>
      </c>
      <c r="Y76" s="15" t="s">
        <v>51</v>
      </c>
      <c r="Z76" s="31"/>
      <c r="AA76" s="15" t="s">
        <v>46</v>
      </c>
      <c r="AB76" s="31" t="s">
        <v>46</v>
      </c>
      <c r="AC76" s="15" t="s">
        <v>46</v>
      </c>
      <c r="AD76" s="31" t="s">
        <v>46</v>
      </c>
      <c r="AE76" s="31" t="s">
        <v>52</v>
      </c>
      <c r="AF76" s="9"/>
      <c r="AH76" s="23"/>
    </row>
    <row r="77" spans="1:34">
      <c r="A77" s="31">
        <v>71</v>
      </c>
      <c r="B77" s="8" t="s">
        <v>39</v>
      </c>
      <c r="C77" s="15">
        <v>110</v>
      </c>
      <c r="D77" s="8" t="s">
        <v>40</v>
      </c>
      <c r="E77" s="8" t="s">
        <v>201</v>
      </c>
      <c r="F77" s="8" t="s">
        <v>42</v>
      </c>
      <c r="G77" s="8" t="s">
        <v>43</v>
      </c>
      <c r="H77" s="61" t="s">
        <v>44</v>
      </c>
      <c r="I77" s="118" t="s">
        <v>204</v>
      </c>
      <c r="J77" s="15"/>
      <c r="K77" s="6"/>
      <c r="L77" s="7"/>
      <c r="M77" s="7"/>
      <c r="N77" s="7"/>
      <c r="O77" s="7">
        <v>1</v>
      </c>
      <c r="P77" s="7" t="s">
        <v>46</v>
      </c>
      <c r="Q77" s="7" t="s">
        <v>46</v>
      </c>
      <c r="R77" s="7"/>
      <c r="S77" s="138" t="s">
        <v>205</v>
      </c>
      <c r="T77" s="10" t="s">
        <v>46</v>
      </c>
      <c r="U77" s="10" t="s">
        <v>49</v>
      </c>
      <c r="V77" s="10" t="s">
        <v>50</v>
      </c>
      <c r="W77" s="8" t="s">
        <v>46</v>
      </c>
      <c r="X77" s="10" t="s">
        <v>50</v>
      </c>
      <c r="Y77" s="15" t="s">
        <v>51</v>
      </c>
      <c r="Z77" s="31"/>
      <c r="AA77" s="15" t="s">
        <v>46</v>
      </c>
      <c r="AB77" s="31" t="s">
        <v>46</v>
      </c>
      <c r="AC77" s="15" t="s">
        <v>46</v>
      </c>
      <c r="AD77" s="31" t="s">
        <v>46</v>
      </c>
      <c r="AE77" s="31" t="s">
        <v>52</v>
      </c>
      <c r="AF77" s="9"/>
      <c r="AH77" s="23"/>
    </row>
    <row r="78" spans="1:34">
      <c r="A78" s="31">
        <v>72</v>
      </c>
      <c r="B78" s="8" t="s">
        <v>39</v>
      </c>
      <c r="C78" s="15">
        <v>110</v>
      </c>
      <c r="D78" s="8" t="s">
        <v>40</v>
      </c>
      <c r="E78" s="8" t="s">
        <v>201</v>
      </c>
      <c r="F78" s="8" t="s">
        <v>42</v>
      </c>
      <c r="G78" s="8" t="s">
        <v>43</v>
      </c>
      <c r="H78" s="61" t="s">
        <v>44</v>
      </c>
      <c r="I78" s="118" t="s">
        <v>206</v>
      </c>
      <c r="J78" s="15"/>
      <c r="K78" s="6"/>
      <c r="L78" s="15"/>
      <c r="M78" s="7"/>
      <c r="N78" s="7"/>
      <c r="O78" s="7">
        <v>1</v>
      </c>
      <c r="P78" s="7" t="s">
        <v>46</v>
      </c>
      <c r="Q78" s="7" t="s">
        <v>46</v>
      </c>
      <c r="R78" s="7"/>
      <c r="S78" s="138" t="s">
        <v>207</v>
      </c>
      <c r="T78" s="10" t="s">
        <v>46</v>
      </c>
      <c r="U78" s="10" t="s">
        <v>49</v>
      </c>
      <c r="V78" s="10" t="s">
        <v>50</v>
      </c>
      <c r="W78" s="8" t="s">
        <v>46</v>
      </c>
      <c r="X78" s="10" t="s">
        <v>50</v>
      </c>
      <c r="Y78" s="15" t="s">
        <v>51</v>
      </c>
      <c r="Z78" s="31"/>
      <c r="AA78" s="15" t="s">
        <v>46</v>
      </c>
      <c r="AB78" s="31" t="s">
        <v>46</v>
      </c>
      <c r="AC78" s="15" t="s">
        <v>46</v>
      </c>
      <c r="AD78" s="31" t="s">
        <v>46</v>
      </c>
      <c r="AE78" s="31" t="s">
        <v>52</v>
      </c>
      <c r="AF78" s="9"/>
      <c r="AH78" s="23"/>
    </row>
    <row r="79" spans="1:34">
      <c r="A79" s="31">
        <v>73</v>
      </c>
      <c r="B79" s="8" t="s">
        <v>39</v>
      </c>
      <c r="C79" s="15">
        <v>110</v>
      </c>
      <c r="D79" s="8" t="s">
        <v>40</v>
      </c>
      <c r="E79" s="8" t="s">
        <v>208</v>
      </c>
      <c r="F79" s="8" t="s">
        <v>42</v>
      </c>
      <c r="G79" s="8" t="s">
        <v>43</v>
      </c>
      <c r="H79" s="61" t="s">
        <v>44</v>
      </c>
      <c r="I79" s="118" t="s">
        <v>209</v>
      </c>
      <c r="J79" s="15"/>
      <c r="K79" s="6"/>
      <c r="L79" s="7"/>
      <c r="M79" s="7"/>
      <c r="N79" s="7"/>
      <c r="O79" s="7">
        <v>1</v>
      </c>
      <c r="P79" s="7" t="s">
        <v>46</v>
      </c>
      <c r="Q79" s="7" t="s">
        <v>46</v>
      </c>
      <c r="R79" s="7"/>
      <c r="S79" s="137" t="s">
        <v>210</v>
      </c>
      <c r="T79" s="10" t="s">
        <v>46</v>
      </c>
      <c r="U79" s="10" t="s">
        <v>49</v>
      </c>
      <c r="V79" s="10" t="s">
        <v>50</v>
      </c>
      <c r="W79" s="8" t="s">
        <v>46</v>
      </c>
      <c r="X79" s="10" t="s">
        <v>50</v>
      </c>
      <c r="Y79" s="15" t="s">
        <v>51</v>
      </c>
      <c r="Z79" s="31"/>
      <c r="AA79" s="15" t="s">
        <v>46</v>
      </c>
      <c r="AB79" s="31" t="s">
        <v>46</v>
      </c>
      <c r="AC79" s="15" t="s">
        <v>46</v>
      </c>
      <c r="AD79" s="31" t="s">
        <v>46</v>
      </c>
      <c r="AE79" s="31" t="s">
        <v>52</v>
      </c>
      <c r="AF79" s="9"/>
      <c r="AH79" s="23"/>
    </row>
    <row r="80" spans="1:34">
      <c r="A80" s="31">
        <v>74</v>
      </c>
      <c r="B80" s="8" t="s">
        <v>39</v>
      </c>
      <c r="C80" s="15">
        <v>110</v>
      </c>
      <c r="D80" s="8" t="s">
        <v>40</v>
      </c>
      <c r="E80" s="8" t="s">
        <v>208</v>
      </c>
      <c r="F80" s="8" t="s">
        <v>42</v>
      </c>
      <c r="G80" s="8" t="s">
        <v>43</v>
      </c>
      <c r="H80" s="61" t="s">
        <v>44</v>
      </c>
      <c r="I80" s="118" t="s">
        <v>211</v>
      </c>
      <c r="J80" s="15"/>
      <c r="K80" s="6"/>
      <c r="L80" s="7"/>
      <c r="M80" s="7"/>
      <c r="N80" s="7"/>
      <c r="O80" s="7">
        <v>1</v>
      </c>
      <c r="P80" s="7" t="s">
        <v>46</v>
      </c>
      <c r="Q80" s="7" t="s">
        <v>46</v>
      </c>
      <c r="R80" s="7"/>
      <c r="S80" s="138" t="s">
        <v>212</v>
      </c>
      <c r="T80" s="10" t="s">
        <v>46</v>
      </c>
      <c r="U80" s="10" t="s">
        <v>49</v>
      </c>
      <c r="V80" s="10" t="s">
        <v>50</v>
      </c>
      <c r="W80" s="8" t="s">
        <v>46</v>
      </c>
      <c r="X80" s="10" t="s">
        <v>50</v>
      </c>
      <c r="Y80" s="15" t="s">
        <v>51</v>
      </c>
      <c r="Z80" s="31"/>
      <c r="AA80" s="15" t="s">
        <v>46</v>
      </c>
      <c r="AB80" s="31" t="s">
        <v>46</v>
      </c>
      <c r="AC80" s="15" t="s">
        <v>46</v>
      </c>
      <c r="AD80" s="31" t="s">
        <v>46</v>
      </c>
      <c r="AE80" s="31" t="s">
        <v>52</v>
      </c>
      <c r="AF80" s="9"/>
      <c r="AH80" s="23"/>
    </row>
    <row r="81" spans="1:34">
      <c r="A81" s="31">
        <v>75</v>
      </c>
      <c r="B81" s="8" t="s">
        <v>39</v>
      </c>
      <c r="C81" s="15">
        <v>110</v>
      </c>
      <c r="D81" s="8" t="s">
        <v>40</v>
      </c>
      <c r="E81" s="8" t="s">
        <v>208</v>
      </c>
      <c r="F81" s="8" t="s">
        <v>42</v>
      </c>
      <c r="G81" s="8" t="s">
        <v>43</v>
      </c>
      <c r="H81" s="61" t="s">
        <v>44</v>
      </c>
      <c r="I81" s="118" t="s">
        <v>213</v>
      </c>
      <c r="J81" s="15"/>
      <c r="K81" s="6"/>
      <c r="L81" s="7"/>
      <c r="M81" s="7"/>
      <c r="N81" s="7"/>
      <c r="O81" s="7">
        <v>1</v>
      </c>
      <c r="P81" s="7" t="s">
        <v>46</v>
      </c>
      <c r="Q81" s="7" t="s">
        <v>46</v>
      </c>
      <c r="R81" s="7"/>
      <c r="S81" s="138" t="s">
        <v>214</v>
      </c>
      <c r="T81" s="10" t="s">
        <v>46</v>
      </c>
      <c r="U81" s="10" t="s">
        <v>49</v>
      </c>
      <c r="V81" s="10" t="s">
        <v>50</v>
      </c>
      <c r="W81" s="8" t="s">
        <v>46</v>
      </c>
      <c r="X81" s="10" t="s">
        <v>50</v>
      </c>
      <c r="Y81" s="15" t="s">
        <v>51</v>
      </c>
      <c r="Z81" s="31"/>
      <c r="AA81" s="15" t="s">
        <v>46</v>
      </c>
      <c r="AB81" s="31" t="s">
        <v>46</v>
      </c>
      <c r="AC81" s="15" t="s">
        <v>46</v>
      </c>
      <c r="AD81" s="31" t="s">
        <v>46</v>
      </c>
      <c r="AE81" s="31" t="s">
        <v>52</v>
      </c>
      <c r="AF81" s="9"/>
      <c r="AH81" s="23"/>
    </row>
    <row r="82" spans="1:34">
      <c r="A82" s="31">
        <v>76</v>
      </c>
      <c r="B82" s="8" t="s">
        <v>39</v>
      </c>
      <c r="C82" s="15">
        <v>110</v>
      </c>
      <c r="D82" s="8" t="s">
        <v>40</v>
      </c>
      <c r="E82" s="8" t="s">
        <v>215</v>
      </c>
      <c r="F82" s="8" t="s">
        <v>42</v>
      </c>
      <c r="G82" s="8" t="s">
        <v>43</v>
      </c>
      <c r="H82" s="61" t="s">
        <v>44</v>
      </c>
      <c r="I82" s="118" t="s">
        <v>216</v>
      </c>
      <c r="J82" s="15"/>
      <c r="K82" s="6"/>
      <c r="L82" s="7"/>
      <c r="M82" s="7"/>
      <c r="N82" s="7"/>
      <c r="O82" s="7">
        <v>1</v>
      </c>
      <c r="P82" s="7" t="s">
        <v>46</v>
      </c>
      <c r="Q82" s="7" t="s">
        <v>58</v>
      </c>
      <c r="R82" s="205"/>
      <c r="S82" s="146" t="s">
        <v>217</v>
      </c>
      <c r="T82" s="31" t="s">
        <v>46</v>
      </c>
      <c r="U82" s="31" t="s">
        <v>49</v>
      </c>
      <c r="V82" s="31" t="s">
        <v>50</v>
      </c>
      <c r="W82" s="31" t="s">
        <v>46</v>
      </c>
      <c r="X82" s="31" t="s">
        <v>50</v>
      </c>
      <c r="Y82" s="15" t="s">
        <v>51</v>
      </c>
      <c r="Z82" s="31"/>
      <c r="AA82" s="15" t="s">
        <v>46</v>
      </c>
      <c r="AB82" s="31" t="s">
        <v>46</v>
      </c>
      <c r="AC82" s="15" t="s">
        <v>46</v>
      </c>
      <c r="AD82" s="31" t="s">
        <v>46</v>
      </c>
      <c r="AE82" s="31" t="s">
        <v>52</v>
      </c>
      <c r="AF82" s="9"/>
      <c r="AH82" s="23"/>
    </row>
    <row r="83" spans="1:34">
      <c r="A83" s="31">
        <v>77</v>
      </c>
      <c r="B83" s="8" t="s">
        <v>39</v>
      </c>
      <c r="C83" s="15">
        <v>110</v>
      </c>
      <c r="D83" s="8" t="s">
        <v>40</v>
      </c>
      <c r="E83" s="8" t="s">
        <v>215</v>
      </c>
      <c r="F83" s="8" t="s">
        <v>42</v>
      </c>
      <c r="G83" s="8" t="s">
        <v>43</v>
      </c>
      <c r="H83" s="61" t="s">
        <v>44</v>
      </c>
      <c r="I83" s="118" t="s">
        <v>218</v>
      </c>
      <c r="J83" s="15"/>
      <c r="K83" s="6"/>
      <c r="L83" s="7"/>
      <c r="M83" s="7"/>
      <c r="N83" s="7"/>
      <c r="O83" s="7">
        <v>1</v>
      </c>
      <c r="P83" s="7" t="s">
        <v>46</v>
      </c>
      <c r="Q83" s="7" t="s">
        <v>58</v>
      </c>
      <c r="R83" s="205"/>
      <c r="S83" s="148" t="s">
        <v>219</v>
      </c>
      <c r="T83" s="31" t="s">
        <v>46</v>
      </c>
      <c r="U83" s="10" t="s">
        <v>49</v>
      </c>
      <c r="V83" s="10" t="s">
        <v>50</v>
      </c>
      <c r="W83" s="31" t="s">
        <v>46</v>
      </c>
      <c r="X83" s="10" t="s">
        <v>50</v>
      </c>
      <c r="Y83" s="15" t="s">
        <v>51</v>
      </c>
      <c r="Z83" s="31"/>
      <c r="AA83" s="15" t="s">
        <v>46</v>
      </c>
      <c r="AB83" s="31" t="s">
        <v>46</v>
      </c>
      <c r="AC83" s="15" t="s">
        <v>46</v>
      </c>
      <c r="AD83" s="31" t="s">
        <v>46</v>
      </c>
      <c r="AE83" s="31" t="s">
        <v>52</v>
      </c>
      <c r="AF83" s="9"/>
      <c r="AH83" s="23"/>
    </row>
    <row r="84" spans="1:34">
      <c r="A84" s="31">
        <v>78</v>
      </c>
      <c r="B84" s="8" t="s">
        <v>39</v>
      </c>
      <c r="C84" s="15">
        <v>110</v>
      </c>
      <c r="D84" s="8" t="s">
        <v>40</v>
      </c>
      <c r="E84" s="8" t="s">
        <v>215</v>
      </c>
      <c r="F84" s="8" t="s">
        <v>42</v>
      </c>
      <c r="G84" s="8" t="s">
        <v>43</v>
      </c>
      <c r="H84" s="61" t="s">
        <v>44</v>
      </c>
      <c r="I84" s="118" t="s">
        <v>220</v>
      </c>
      <c r="J84" s="15"/>
      <c r="K84" s="6"/>
      <c r="L84" s="7"/>
      <c r="M84" s="7"/>
      <c r="N84" s="7"/>
      <c r="O84" s="7">
        <v>1</v>
      </c>
      <c r="P84" s="7" t="s">
        <v>46</v>
      </c>
      <c r="Q84" s="7" t="s">
        <v>47</v>
      </c>
      <c r="R84" s="205"/>
      <c r="S84" s="146" t="s">
        <v>221</v>
      </c>
      <c r="T84" s="31" t="s">
        <v>46</v>
      </c>
      <c r="U84" s="10" t="s">
        <v>49</v>
      </c>
      <c r="V84" s="10" t="s">
        <v>50</v>
      </c>
      <c r="W84" s="31" t="s">
        <v>46</v>
      </c>
      <c r="X84" s="10" t="s">
        <v>50</v>
      </c>
      <c r="Y84" s="15" t="s">
        <v>51</v>
      </c>
      <c r="Z84" s="31"/>
      <c r="AA84" s="15" t="s">
        <v>46</v>
      </c>
      <c r="AB84" s="31" t="s">
        <v>46</v>
      </c>
      <c r="AC84" s="15" t="s">
        <v>46</v>
      </c>
      <c r="AD84" s="31" t="s">
        <v>46</v>
      </c>
      <c r="AE84" s="31" t="s">
        <v>52</v>
      </c>
      <c r="AF84" s="9"/>
      <c r="AH84" s="23"/>
    </row>
    <row r="85" spans="1:34">
      <c r="A85" s="31">
        <v>79</v>
      </c>
      <c r="B85" s="8" t="s">
        <v>39</v>
      </c>
      <c r="C85" s="15">
        <v>110</v>
      </c>
      <c r="D85" s="8" t="s">
        <v>40</v>
      </c>
      <c r="E85" s="8" t="s">
        <v>222</v>
      </c>
      <c r="F85" s="8" t="s">
        <v>42</v>
      </c>
      <c r="G85" s="8" t="s">
        <v>43</v>
      </c>
      <c r="H85" s="61" t="s">
        <v>44</v>
      </c>
      <c r="I85" s="118" t="s">
        <v>223</v>
      </c>
      <c r="J85" s="15"/>
      <c r="K85" s="6"/>
      <c r="L85" s="7"/>
      <c r="M85" s="7"/>
      <c r="N85" s="7"/>
      <c r="O85" s="7">
        <v>1</v>
      </c>
      <c r="P85" s="7" t="s">
        <v>46</v>
      </c>
      <c r="Q85" s="7" t="s">
        <v>58</v>
      </c>
      <c r="R85" s="205"/>
      <c r="S85" s="148" t="s">
        <v>224</v>
      </c>
      <c r="T85" s="31" t="s">
        <v>46</v>
      </c>
      <c r="U85" s="10" t="s">
        <v>49</v>
      </c>
      <c r="V85" s="10" t="s">
        <v>50</v>
      </c>
      <c r="W85" s="31" t="s">
        <v>46</v>
      </c>
      <c r="X85" s="10" t="s">
        <v>50</v>
      </c>
      <c r="Y85" s="15" t="s">
        <v>51</v>
      </c>
      <c r="Z85" s="31"/>
      <c r="AA85" s="15" t="s">
        <v>46</v>
      </c>
      <c r="AB85" s="31" t="s">
        <v>46</v>
      </c>
      <c r="AC85" s="15" t="s">
        <v>46</v>
      </c>
      <c r="AD85" s="31" t="s">
        <v>46</v>
      </c>
      <c r="AE85" s="31" t="s">
        <v>52</v>
      </c>
      <c r="AF85" s="9"/>
      <c r="AH85" s="23"/>
    </row>
    <row r="86" spans="1:34">
      <c r="A86" s="31">
        <v>80</v>
      </c>
      <c r="B86" s="8" t="s">
        <v>39</v>
      </c>
      <c r="C86" s="15">
        <v>110</v>
      </c>
      <c r="D86" s="8" t="s">
        <v>40</v>
      </c>
      <c r="E86" s="8" t="s">
        <v>222</v>
      </c>
      <c r="F86" s="8" t="s">
        <v>42</v>
      </c>
      <c r="G86" s="8" t="s">
        <v>43</v>
      </c>
      <c r="H86" s="61" t="s">
        <v>44</v>
      </c>
      <c r="I86" s="118" t="s">
        <v>225</v>
      </c>
      <c r="J86" s="15"/>
      <c r="K86" s="6"/>
      <c r="L86" s="7"/>
      <c r="M86" s="7"/>
      <c r="N86" s="7"/>
      <c r="O86" s="7">
        <v>1</v>
      </c>
      <c r="P86" s="7" t="s">
        <v>46</v>
      </c>
      <c r="Q86" s="7" t="s">
        <v>58</v>
      </c>
      <c r="R86" s="205"/>
      <c r="S86" s="148" t="s">
        <v>226</v>
      </c>
      <c r="T86" s="31" t="s">
        <v>46</v>
      </c>
      <c r="U86" s="10" t="s">
        <v>49</v>
      </c>
      <c r="V86" s="10" t="s">
        <v>50</v>
      </c>
      <c r="W86" s="31" t="s">
        <v>46</v>
      </c>
      <c r="X86" s="10" t="s">
        <v>50</v>
      </c>
      <c r="Y86" s="15" t="s">
        <v>51</v>
      </c>
      <c r="Z86" s="31"/>
      <c r="AA86" s="15" t="s">
        <v>46</v>
      </c>
      <c r="AB86" s="31" t="s">
        <v>46</v>
      </c>
      <c r="AC86" s="15" t="s">
        <v>46</v>
      </c>
      <c r="AD86" s="31" t="s">
        <v>46</v>
      </c>
      <c r="AE86" s="31" t="s">
        <v>52</v>
      </c>
      <c r="AF86" s="9"/>
      <c r="AH86" s="23"/>
    </row>
    <row r="87" spans="1:34">
      <c r="A87" s="31">
        <v>81</v>
      </c>
      <c r="B87" s="8" t="s">
        <v>39</v>
      </c>
      <c r="C87" s="15">
        <v>110</v>
      </c>
      <c r="D87" s="8" t="s">
        <v>40</v>
      </c>
      <c r="E87" s="8" t="s">
        <v>222</v>
      </c>
      <c r="F87" s="8" t="s">
        <v>42</v>
      </c>
      <c r="G87" s="8" t="s">
        <v>43</v>
      </c>
      <c r="H87" s="61" t="s">
        <v>44</v>
      </c>
      <c r="I87" s="118" t="s">
        <v>227</v>
      </c>
      <c r="J87" s="15"/>
      <c r="K87" s="6"/>
      <c r="L87" s="7"/>
      <c r="M87" s="7"/>
      <c r="N87" s="7"/>
      <c r="O87" s="7">
        <v>1</v>
      </c>
      <c r="P87" s="7" t="s">
        <v>46</v>
      </c>
      <c r="Q87" s="7" t="s">
        <v>47</v>
      </c>
      <c r="R87" s="205"/>
      <c r="S87" s="148" t="s">
        <v>228</v>
      </c>
      <c r="T87" s="31" t="s">
        <v>46</v>
      </c>
      <c r="U87" s="10" t="s">
        <v>49</v>
      </c>
      <c r="V87" s="10" t="s">
        <v>50</v>
      </c>
      <c r="W87" s="31" t="s">
        <v>46</v>
      </c>
      <c r="X87" s="10" t="s">
        <v>50</v>
      </c>
      <c r="Y87" s="15" t="s">
        <v>51</v>
      </c>
      <c r="Z87" s="31"/>
      <c r="AA87" s="15" t="s">
        <v>46</v>
      </c>
      <c r="AB87" s="31" t="s">
        <v>46</v>
      </c>
      <c r="AC87" s="15" t="s">
        <v>46</v>
      </c>
      <c r="AD87" s="31" t="s">
        <v>46</v>
      </c>
      <c r="AE87" s="31" t="s">
        <v>52</v>
      </c>
      <c r="AF87" s="9"/>
      <c r="AH87" s="23"/>
    </row>
    <row r="88" spans="1:34">
      <c r="A88" s="31">
        <v>82</v>
      </c>
      <c r="B88" s="8" t="s">
        <v>39</v>
      </c>
      <c r="C88" s="15">
        <v>110</v>
      </c>
      <c r="D88" s="8" t="s">
        <v>40</v>
      </c>
      <c r="E88" s="8" t="s">
        <v>229</v>
      </c>
      <c r="F88" s="8" t="s">
        <v>42</v>
      </c>
      <c r="G88" s="8" t="s">
        <v>43</v>
      </c>
      <c r="H88" s="61" t="s">
        <v>44</v>
      </c>
      <c r="I88" s="118" t="s">
        <v>230</v>
      </c>
      <c r="J88" s="15"/>
      <c r="K88" s="6"/>
      <c r="L88" s="7"/>
      <c r="M88" s="7"/>
      <c r="N88" s="7"/>
      <c r="O88" s="7">
        <v>1</v>
      </c>
      <c r="P88" s="7" t="s">
        <v>46</v>
      </c>
      <c r="Q88" s="7" t="s">
        <v>58</v>
      </c>
      <c r="R88" s="7"/>
      <c r="S88" s="110" t="s">
        <v>231</v>
      </c>
      <c r="T88" s="31" t="s">
        <v>46</v>
      </c>
      <c r="U88" s="31" t="s">
        <v>49</v>
      </c>
      <c r="V88" s="31" t="s">
        <v>50</v>
      </c>
      <c r="W88" s="31" t="s">
        <v>46</v>
      </c>
      <c r="X88" s="31" t="s">
        <v>50</v>
      </c>
      <c r="Y88" s="15" t="s">
        <v>51</v>
      </c>
      <c r="Z88" s="31"/>
      <c r="AA88" s="15" t="s">
        <v>46</v>
      </c>
      <c r="AB88" s="31" t="s">
        <v>46</v>
      </c>
      <c r="AC88" s="15" t="s">
        <v>46</v>
      </c>
      <c r="AD88" s="31" t="s">
        <v>46</v>
      </c>
      <c r="AE88" s="31" t="s">
        <v>52</v>
      </c>
      <c r="AF88" s="9"/>
      <c r="AH88" s="23"/>
    </row>
    <row r="89" spans="1:34">
      <c r="A89" s="31">
        <v>83</v>
      </c>
      <c r="B89" s="8" t="s">
        <v>39</v>
      </c>
      <c r="C89" s="15">
        <v>110</v>
      </c>
      <c r="D89" s="8" t="s">
        <v>40</v>
      </c>
      <c r="E89" s="8" t="s">
        <v>229</v>
      </c>
      <c r="F89" s="8" t="s">
        <v>42</v>
      </c>
      <c r="G89" s="8" t="s">
        <v>43</v>
      </c>
      <c r="H89" s="61" t="s">
        <v>44</v>
      </c>
      <c r="I89" s="118" t="s">
        <v>232</v>
      </c>
      <c r="J89" s="15"/>
      <c r="K89" s="6"/>
      <c r="L89" s="7"/>
      <c r="M89" s="7"/>
      <c r="N89" s="7"/>
      <c r="O89" s="7">
        <v>1</v>
      </c>
      <c r="P89" s="7" t="s">
        <v>46</v>
      </c>
      <c r="Q89" s="7" t="s">
        <v>58</v>
      </c>
      <c r="R89" s="7"/>
      <c r="S89" s="146" t="s">
        <v>233</v>
      </c>
      <c r="T89" s="31" t="s">
        <v>46</v>
      </c>
      <c r="U89" s="31" t="s">
        <v>49</v>
      </c>
      <c r="V89" s="31" t="s">
        <v>50</v>
      </c>
      <c r="W89" s="31" t="s">
        <v>46</v>
      </c>
      <c r="X89" s="31" t="s">
        <v>50</v>
      </c>
      <c r="Y89" s="15" t="s">
        <v>51</v>
      </c>
      <c r="Z89" s="31"/>
      <c r="AA89" s="15" t="s">
        <v>46</v>
      </c>
      <c r="AB89" s="31" t="s">
        <v>46</v>
      </c>
      <c r="AC89" s="15" t="s">
        <v>46</v>
      </c>
      <c r="AD89" s="31" t="s">
        <v>46</v>
      </c>
      <c r="AE89" s="31" t="s">
        <v>52</v>
      </c>
      <c r="AF89" s="9"/>
      <c r="AH89" s="23"/>
    </row>
    <row r="90" spans="1:34">
      <c r="A90" s="31">
        <v>84</v>
      </c>
      <c r="B90" s="8" t="s">
        <v>39</v>
      </c>
      <c r="C90" s="15">
        <v>110</v>
      </c>
      <c r="D90" s="8" t="s">
        <v>40</v>
      </c>
      <c r="E90" s="8" t="s">
        <v>229</v>
      </c>
      <c r="F90" s="8" t="s">
        <v>42</v>
      </c>
      <c r="G90" s="8" t="s">
        <v>43</v>
      </c>
      <c r="H90" s="61" t="s">
        <v>44</v>
      </c>
      <c r="I90" s="118" t="s">
        <v>234</v>
      </c>
      <c r="J90" s="15"/>
      <c r="K90" s="6"/>
      <c r="L90" s="7"/>
      <c r="M90" s="7"/>
      <c r="N90" s="7"/>
      <c r="O90" s="7">
        <v>1</v>
      </c>
      <c r="P90" s="7" t="s">
        <v>46</v>
      </c>
      <c r="Q90" s="7" t="s">
        <v>58</v>
      </c>
      <c r="R90" s="7"/>
      <c r="S90" s="110" t="s">
        <v>235</v>
      </c>
      <c r="T90" s="31" t="s">
        <v>46</v>
      </c>
      <c r="U90" s="31" t="s">
        <v>49</v>
      </c>
      <c r="V90" s="31" t="s">
        <v>50</v>
      </c>
      <c r="W90" s="31" t="s">
        <v>46</v>
      </c>
      <c r="X90" s="31" t="s">
        <v>50</v>
      </c>
      <c r="Y90" s="15" t="s">
        <v>51</v>
      </c>
      <c r="Z90" s="31"/>
      <c r="AA90" s="15" t="s">
        <v>46</v>
      </c>
      <c r="AB90" s="31" t="s">
        <v>46</v>
      </c>
      <c r="AC90" s="15" t="s">
        <v>46</v>
      </c>
      <c r="AD90" s="31" t="s">
        <v>46</v>
      </c>
      <c r="AE90" s="31" t="s">
        <v>52</v>
      </c>
      <c r="AF90" s="9"/>
      <c r="AH90" s="23"/>
    </row>
    <row r="91" spans="1:34">
      <c r="A91" s="31">
        <v>85</v>
      </c>
      <c r="B91" s="8" t="s">
        <v>39</v>
      </c>
      <c r="C91" s="15">
        <v>110</v>
      </c>
      <c r="D91" s="8" t="s">
        <v>40</v>
      </c>
      <c r="E91" s="8" t="s">
        <v>236</v>
      </c>
      <c r="F91" s="8" t="s">
        <v>42</v>
      </c>
      <c r="G91" s="8" t="s">
        <v>43</v>
      </c>
      <c r="H91" s="61" t="s">
        <v>44</v>
      </c>
      <c r="I91" s="31" t="s">
        <v>237</v>
      </c>
      <c r="J91" s="15"/>
      <c r="K91" s="6"/>
      <c r="L91" s="7"/>
      <c r="M91" s="7"/>
      <c r="N91" s="7"/>
      <c r="O91" s="7">
        <v>1</v>
      </c>
      <c r="P91" s="7" t="s">
        <v>46</v>
      </c>
      <c r="Q91" s="7" t="s">
        <v>58</v>
      </c>
      <c r="R91" s="205"/>
      <c r="S91" s="146" t="s">
        <v>238</v>
      </c>
      <c r="T91" s="31" t="s">
        <v>46</v>
      </c>
      <c r="U91" s="31" t="s">
        <v>239</v>
      </c>
      <c r="V91" s="31" t="s">
        <v>240</v>
      </c>
      <c r="W91" s="31" t="s">
        <v>46</v>
      </c>
      <c r="X91" s="31" t="s">
        <v>239</v>
      </c>
      <c r="Y91" s="15" t="s">
        <v>51</v>
      </c>
      <c r="Z91" s="31"/>
      <c r="AA91" s="15" t="s">
        <v>46</v>
      </c>
      <c r="AB91" s="31" t="s">
        <v>46</v>
      </c>
      <c r="AC91" s="15" t="s">
        <v>46</v>
      </c>
      <c r="AD91" s="31" t="s">
        <v>46</v>
      </c>
      <c r="AE91" s="31" t="s">
        <v>52</v>
      </c>
      <c r="AF91" s="9"/>
      <c r="AH91" s="23"/>
    </row>
    <row r="92" spans="1:34">
      <c r="A92" s="31">
        <v>86</v>
      </c>
      <c r="B92" s="15" t="s">
        <v>39</v>
      </c>
      <c r="C92" s="15">
        <v>110</v>
      </c>
      <c r="D92" s="8" t="s">
        <v>40</v>
      </c>
      <c r="E92" s="8" t="s">
        <v>236</v>
      </c>
      <c r="F92" s="8" t="s">
        <v>42</v>
      </c>
      <c r="G92" s="8" t="s">
        <v>43</v>
      </c>
      <c r="H92" s="61" t="s">
        <v>44</v>
      </c>
      <c r="I92" s="31" t="s">
        <v>237</v>
      </c>
      <c r="J92" s="15"/>
      <c r="K92" s="6"/>
      <c r="L92" s="7"/>
      <c r="M92" s="7"/>
      <c r="N92" s="7"/>
      <c r="O92" s="7">
        <v>1</v>
      </c>
      <c r="P92" s="7" t="s">
        <v>46</v>
      </c>
      <c r="Q92" s="7" t="s">
        <v>58</v>
      </c>
      <c r="R92" s="205"/>
      <c r="S92" s="16" t="s">
        <v>241</v>
      </c>
      <c r="T92" s="31" t="s">
        <v>46</v>
      </c>
      <c r="U92" s="31" t="s">
        <v>72</v>
      </c>
      <c r="V92" s="31" t="s">
        <v>105</v>
      </c>
      <c r="W92" s="31" t="s">
        <v>46</v>
      </c>
      <c r="X92" s="31" t="s">
        <v>72</v>
      </c>
      <c r="Y92" s="15" t="s">
        <v>51</v>
      </c>
      <c r="Z92" s="31"/>
      <c r="AA92" s="15" t="s">
        <v>46</v>
      </c>
      <c r="AB92" s="31" t="s">
        <v>46</v>
      </c>
      <c r="AC92" s="15" t="s">
        <v>46</v>
      </c>
      <c r="AD92" s="31" t="s">
        <v>46</v>
      </c>
      <c r="AE92" s="31" t="s">
        <v>52</v>
      </c>
      <c r="AF92" s="9"/>
      <c r="AH92" s="23"/>
    </row>
    <row r="93" spans="1:34">
      <c r="A93" s="31">
        <v>87</v>
      </c>
      <c r="B93" s="8" t="s">
        <v>39</v>
      </c>
      <c r="C93" s="15">
        <v>110</v>
      </c>
      <c r="D93" s="8" t="s">
        <v>40</v>
      </c>
      <c r="E93" s="8" t="s">
        <v>242</v>
      </c>
      <c r="F93" s="8" t="s">
        <v>42</v>
      </c>
      <c r="G93" s="8" t="s">
        <v>43</v>
      </c>
      <c r="H93" s="61" t="s">
        <v>44</v>
      </c>
      <c r="I93" s="118" t="s">
        <v>243</v>
      </c>
      <c r="J93" s="118"/>
      <c r="K93" s="6"/>
      <c r="L93" s="7"/>
      <c r="M93" s="7"/>
      <c r="N93" s="7"/>
      <c r="O93" s="7">
        <v>1</v>
      </c>
      <c r="P93" s="7" t="s">
        <v>46</v>
      </c>
      <c r="Q93" s="7" t="s">
        <v>58</v>
      </c>
      <c r="R93" s="205"/>
      <c r="S93" s="119" t="s">
        <v>244</v>
      </c>
      <c r="T93" s="31" t="s">
        <v>46</v>
      </c>
      <c r="U93" s="31" t="s">
        <v>49</v>
      </c>
      <c r="V93" s="31" t="s">
        <v>50</v>
      </c>
      <c r="W93" s="31" t="s">
        <v>46</v>
      </c>
      <c r="X93" s="31" t="s">
        <v>50</v>
      </c>
      <c r="Y93" s="15" t="s">
        <v>51</v>
      </c>
      <c r="Z93" s="15"/>
      <c r="AA93" s="15" t="s">
        <v>46</v>
      </c>
      <c r="AB93" s="31" t="s">
        <v>46</v>
      </c>
      <c r="AC93" s="15" t="s">
        <v>46</v>
      </c>
      <c r="AD93" s="31" t="s">
        <v>46</v>
      </c>
      <c r="AE93" s="31" t="s">
        <v>52</v>
      </c>
      <c r="AF93" s="9"/>
      <c r="AH93" s="23"/>
    </row>
    <row r="94" spans="1:34">
      <c r="A94" s="31">
        <v>88</v>
      </c>
      <c r="B94" s="8" t="s">
        <v>39</v>
      </c>
      <c r="C94" s="15">
        <v>110</v>
      </c>
      <c r="D94" s="8" t="s">
        <v>40</v>
      </c>
      <c r="E94" s="8" t="s">
        <v>242</v>
      </c>
      <c r="F94" s="8" t="s">
        <v>42</v>
      </c>
      <c r="G94" s="8" t="s">
        <v>43</v>
      </c>
      <c r="H94" s="61" t="s">
        <v>44</v>
      </c>
      <c r="I94" s="118" t="s">
        <v>245</v>
      </c>
      <c r="J94" s="118"/>
      <c r="K94" s="6"/>
      <c r="L94" s="7"/>
      <c r="M94" s="7"/>
      <c r="N94" s="7"/>
      <c r="O94" s="7">
        <v>1</v>
      </c>
      <c r="P94" s="7" t="s">
        <v>46</v>
      </c>
      <c r="Q94" s="7" t="s">
        <v>58</v>
      </c>
      <c r="R94" s="205"/>
      <c r="S94" s="119" t="s">
        <v>246</v>
      </c>
      <c r="T94" s="31" t="s">
        <v>46</v>
      </c>
      <c r="U94" s="31" t="s">
        <v>49</v>
      </c>
      <c r="V94" s="31" t="s">
        <v>50</v>
      </c>
      <c r="W94" s="31" t="s">
        <v>46</v>
      </c>
      <c r="X94" s="31" t="s">
        <v>50</v>
      </c>
      <c r="Y94" s="15" t="s">
        <v>51</v>
      </c>
      <c r="Z94" s="15"/>
      <c r="AA94" s="15" t="s">
        <v>46</v>
      </c>
      <c r="AB94" s="31" t="s">
        <v>46</v>
      </c>
      <c r="AC94" s="15" t="s">
        <v>46</v>
      </c>
      <c r="AD94" s="31" t="s">
        <v>46</v>
      </c>
      <c r="AE94" s="31" t="s">
        <v>52</v>
      </c>
      <c r="AF94" s="9"/>
      <c r="AH94" s="23"/>
    </row>
    <row r="95" spans="1:34">
      <c r="A95" s="31">
        <v>89</v>
      </c>
      <c r="B95" s="8" t="s">
        <v>39</v>
      </c>
      <c r="C95" s="15">
        <v>110</v>
      </c>
      <c r="D95" s="8" t="s">
        <v>40</v>
      </c>
      <c r="E95" s="8" t="s">
        <v>242</v>
      </c>
      <c r="F95" s="8" t="s">
        <v>42</v>
      </c>
      <c r="G95" s="8" t="s">
        <v>43</v>
      </c>
      <c r="H95" s="61" t="s">
        <v>44</v>
      </c>
      <c r="I95" s="118" t="s">
        <v>247</v>
      </c>
      <c r="J95" s="118"/>
      <c r="K95" s="6"/>
      <c r="L95" s="7"/>
      <c r="M95" s="7"/>
      <c r="N95" s="7"/>
      <c r="O95" s="7">
        <v>1</v>
      </c>
      <c r="P95" s="7" t="s">
        <v>46</v>
      </c>
      <c r="Q95" s="7" t="s">
        <v>47</v>
      </c>
      <c r="R95" s="205"/>
      <c r="S95" s="119" t="s">
        <v>248</v>
      </c>
      <c r="T95" s="31" t="s">
        <v>46</v>
      </c>
      <c r="U95" s="31" t="s">
        <v>72</v>
      </c>
      <c r="V95" s="31" t="s">
        <v>105</v>
      </c>
      <c r="W95" s="31" t="s">
        <v>46</v>
      </c>
      <c r="X95" s="31" t="s">
        <v>72</v>
      </c>
      <c r="Y95" s="15" t="s">
        <v>51</v>
      </c>
      <c r="Z95" s="15"/>
      <c r="AA95" s="15" t="s">
        <v>46</v>
      </c>
      <c r="AB95" s="31" t="s">
        <v>46</v>
      </c>
      <c r="AC95" s="15" t="s">
        <v>46</v>
      </c>
      <c r="AD95" s="31" t="s">
        <v>46</v>
      </c>
      <c r="AE95" s="31" t="s">
        <v>52</v>
      </c>
      <c r="AF95" s="9"/>
      <c r="AH95" s="23"/>
    </row>
    <row r="96" spans="1:34">
      <c r="A96" s="31">
        <v>90</v>
      </c>
      <c r="B96" s="8" t="s">
        <v>39</v>
      </c>
      <c r="C96" s="15">
        <v>110</v>
      </c>
      <c r="D96" s="8" t="s">
        <v>40</v>
      </c>
      <c r="E96" s="8" t="s">
        <v>249</v>
      </c>
      <c r="F96" s="8" t="s">
        <v>42</v>
      </c>
      <c r="G96" s="8" t="s">
        <v>43</v>
      </c>
      <c r="H96" s="61" t="s">
        <v>44</v>
      </c>
      <c r="I96" s="118" t="s">
        <v>250</v>
      </c>
      <c r="J96" s="15"/>
      <c r="K96" s="6"/>
      <c r="L96" s="7"/>
      <c r="M96" s="7"/>
      <c r="N96" s="7"/>
      <c r="O96" s="7">
        <v>1</v>
      </c>
      <c r="P96" s="7" t="s">
        <v>46</v>
      </c>
      <c r="Q96" s="7" t="s">
        <v>47</v>
      </c>
      <c r="R96" s="7"/>
      <c r="S96" s="137" t="s">
        <v>251</v>
      </c>
      <c r="T96" s="10" t="s">
        <v>46</v>
      </c>
      <c r="U96" s="10" t="s">
        <v>72</v>
      </c>
      <c r="V96" s="10" t="s">
        <v>105</v>
      </c>
      <c r="W96" s="8" t="s">
        <v>46</v>
      </c>
      <c r="X96" s="10" t="s">
        <v>72</v>
      </c>
      <c r="Y96" s="15" t="s">
        <v>51</v>
      </c>
      <c r="Z96" s="15"/>
      <c r="AA96" s="15" t="s">
        <v>46</v>
      </c>
      <c r="AB96" s="31" t="s">
        <v>46</v>
      </c>
      <c r="AC96" s="15" t="s">
        <v>46</v>
      </c>
      <c r="AD96" s="31" t="s">
        <v>46</v>
      </c>
      <c r="AE96" s="31" t="s">
        <v>52</v>
      </c>
      <c r="AF96" s="9"/>
      <c r="AH96" s="23"/>
    </row>
    <row r="97" spans="1:34">
      <c r="A97" s="31">
        <v>91</v>
      </c>
      <c r="B97" s="8" t="s">
        <v>39</v>
      </c>
      <c r="C97" s="15">
        <v>110</v>
      </c>
      <c r="D97" s="8" t="s">
        <v>40</v>
      </c>
      <c r="E97" s="8" t="s">
        <v>249</v>
      </c>
      <c r="F97" s="8" t="s">
        <v>42</v>
      </c>
      <c r="G97" s="8" t="s">
        <v>43</v>
      </c>
      <c r="H97" s="61" t="s">
        <v>44</v>
      </c>
      <c r="I97" s="118" t="s">
        <v>252</v>
      </c>
      <c r="J97" s="15"/>
      <c r="K97" s="6"/>
      <c r="L97" s="7"/>
      <c r="M97" s="7"/>
      <c r="N97" s="7"/>
      <c r="O97" s="7">
        <v>1</v>
      </c>
      <c r="P97" s="7" t="s">
        <v>46</v>
      </c>
      <c r="Q97" s="7" t="s">
        <v>47</v>
      </c>
      <c r="R97" s="7"/>
      <c r="S97" s="137" t="s">
        <v>253</v>
      </c>
      <c r="T97" s="10" t="s">
        <v>46</v>
      </c>
      <c r="U97" s="10" t="s">
        <v>72</v>
      </c>
      <c r="V97" s="10" t="s">
        <v>71</v>
      </c>
      <c r="W97" s="8" t="s">
        <v>46</v>
      </c>
      <c r="X97" s="10" t="s">
        <v>72</v>
      </c>
      <c r="Y97" s="15" t="s">
        <v>51</v>
      </c>
      <c r="Z97" s="15"/>
      <c r="AA97" s="15" t="s">
        <v>46</v>
      </c>
      <c r="AB97" s="31" t="s">
        <v>46</v>
      </c>
      <c r="AC97" s="15" t="s">
        <v>46</v>
      </c>
      <c r="AD97" s="31" t="s">
        <v>46</v>
      </c>
      <c r="AE97" s="31" t="s">
        <v>52</v>
      </c>
      <c r="AF97" s="9"/>
      <c r="AH97" s="23"/>
    </row>
    <row r="98" spans="1:34">
      <c r="A98" s="208" t="s">
        <v>254</v>
      </c>
      <c r="B98" s="209"/>
      <c r="C98" s="209"/>
      <c r="D98" s="209"/>
      <c r="E98" s="209"/>
      <c r="F98" s="209"/>
      <c r="G98" s="209"/>
      <c r="H98" s="209"/>
      <c r="I98" s="210"/>
      <c r="J98" s="210"/>
      <c r="K98" s="210"/>
      <c r="L98" s="210"/>
      <c r="M98" s="210"/>
      <c r="N98" s="210"/>
      <c r="O98" s="209"/>
      <c r="P98" s="209"/>
      <c r="Q98" s="209"/>
      <c r="R98" s="209"/>
      <c r="S98" s="209"/>
      <c r="T98" s="209"/>
      <c r="U98" s="209"/>
      <c r="V98" s="209"/>
      <c r="W98" s="209"/>
      <c r="X98" s="209"/>
      <c r="Y98" s="209"/>
      <c r="Z98" s="209"/>
      <c r="AA98" s="209"/>
      <c r="AB98" s="209"/>
      <c r="AC98" s="209"/>
      <c r="AD98" s="209"/>
      <c r="AE98" s="209"/>
      <c r="AF98" s="211"/>
      <c r="AH98" s="23"/>
    </row>
    <row r="99" spans="1:34">
      <c r="A99" s="31">
        <v>1</v>
      </c>
      <c r="B99" s="8" t="s">
        <v>39</v>
      </c>
      <c r="C99" s="15">
        <v>110</v>
      </c>
      <c r="D99" s="8" t="s">
        <v>255</v>
      </c>
      <c r="E99" s="8" t="s">
        <v>255</v>
      </c>
      <c r="F99" s="8" t="s">
        <v>256</v>
      </c>
      <c r="G99" s="8" t="s">
        <v>43</v>
      </c>
      <c r="H99" s="61" t="s">
        <v>257</v>
      </c>
      <c r="I99" s="118" t="s">
        <v>258</v>
      </c>
      <c r="J99" s="118"/>
      <c r="K99" s="118"/>
      <c r="L99" s="118"/>
      <c r="M99" s="118"/>
      <c r="N99" s="120"/>
      <c r="O99" s="7">
        <v>1</v>
      </c>
      <c r="P99" s="7" t="s">
        <v>46</v>
      </c>
      <c r="Q99" s="7" t="s">
        <v>58</v>
      </c>
      <c r="R99" s="205"/>
      <c r="S99" s="119" t="s">
        <v>259</v>
      </c>
      <c r="T99" s="10" t="s">
        <v>46</v>
      </c>
      <c r="U99" s="31" t="s">
        <v>49</v>
      </c>
      <c r="V99" s="31" t="s">
        <v>50</v>
      </c>
      <c r="W99" s="10" t="s">
        <v>46</v>
      </c>
      <c r="X99" s="31" t="s">
        <v>50</v>
      </c>
      <c r="Y99" s="15" t="s">
        <v>51</v>
      </c>
      <c r="Z99" s="31"/>
      <c r="AA99" s="15" t="s">
        <v>46</v>
      </c>
      <c r="AB99" s="31" t="s">
        <v>46</v>
      </c>
      <c r="AC99" s="15" t="s">
        <v>46</v>
      </c>
      <c r="AD99" s="31" t="s">
        <v>46</v>
      </c>
      <c r="AE99" s="31" t="s">
        <v>52</v>
      </c>
      <c r="AF99" s="9"/>
      <c r="AH99" s="23"/>
    </row>
    <row r="100" spans="1:34" ht="15.75" customHeight="1">
      <c r="A100" s="31">
        <v>2</v>
      </c>
      <c r="B100" s="8" t="s">
        <v>39</v>
      </c>
      <c r="C100" s="15">
        <v>110</v>
      </c>
      <c r="D100" s="8" t="s">
        <v>255</v>
      </c>
      <c r="E100" s="8" t="s">
        <v>255</v>
      </c>
      <c r="F100" s="8" t="s">
        <v>256</v>
      </c>
      <c r="G100" s="8" t="s">
        <v>43</v>
      </c>
      <c r="H100" s="61" t="s">
        <v>257</v>
      </c>
      <c r="I100" s="118" t="s">
        <v>199</v>
      </c>
      <c r="J100" s="118"/>
      <c r="K100" s="118"/>
      <c r="L100" s="118"/>
      <c r="M100" s="118"/>
      <c r="N100" s="120"/>
      <c r="O100" s="7">
        <v>1</v>
      </c>
      <c r="P100" s="7" t="s">
        <v>46</v>
      </c>
      <c r="Q100" s="7" t="s">
        <v>58</v>
      </c>
      <c r="R100" s="205"/>
      <c r="S100" s="119" t="s">
        <v>260</v>
      </c>
      <c r="T100" s="10" t="s">
        <v>46</v>
      </c>
      <c r="U100" s="31" t="s">
        <v>49</v>
      </c>
      <c r="V100" s="31" t="s">
        <v>50</v>
      </c>
      <c r="W100" s="10" t="s">
        <v>46</v>
      </c>
      <c r="X100" s="31" t="s">
        <v>50</v>
      </c>
      <c r="Y100" s="15" t="s">
        <v>51</v>
      </c>
      <c r="Z100" s="31"/>
      <c r="AA100" s="15" t="s">
        <v>46</v>
      </c>
      <c r="AB100" s="31" t="s">
        <v>46</v>
      </c>
      <c r="AC100" s="15" t="s">
        <v>46</v>
      </c>
      <c r="AD100" s="31" t="s">
        <v>46</v>
      </c>
      <c r="AE100" s="31" t="s">
        <v>52</v>
      </c>
      <c r="AF100" s="9"/>
      <c r="AH100" s="23"/>
    </row>
    <row r="101" spans="1:34">
      <c r="A101" s="31">
        <v>3</v>
      </c>
      <c r="B101" s="15" t="s">
        <v>39</v>
      </c>
      <c r="C101" s="15">
        <v>110</v>
      </c>
      <c r="D101" s="8" t="s">
        <v>255</v>
      </c>
      <c r="E101" s="8" t="s">
        <v>255</v>
      </c>
      <c r="F101" s="8" t="s">
        <v>256</v>
      </c>
      <c r="G101" s="8" t="s">
        <v>43</v>
      </c>
      <c r="H101" s="61" t="s">
        <v>257</v>
      </c>
      <c r="I101" s="118" t="s">
        <v>261</v>
      </c>
      <c r="J101" s="118"/>
      <c r="K101" s="118"/>
      <c r="L101" s="118"/>
      <c r="M101" s="118"/>
      <c r="N101" s="120"/>
      <c r="O101" s="7">
        <v>1</v>
      </c>
      <c r="P101" s="7" t="s">
        <v>46</v>
      </c>
      <c r="Q101" s="7" t="s">
        <v>58</v>
      </c>
      <c r="R101" s="205"/>
      <c r="S101" s="119" t="s">
        <v>262</v>
      </c>
      <c r="T101" s="10" t="s">
        <v>46</v>
      </c>
      <c r="U101" s="31" t="s">
        <v>49</v>
      </c>
      <c r="V101" s="31" t="s">
        <v>50</v>
      </c>
      <c r="W101" s="10" t="s">
        <v>46</v>
      </c>
      <c r="X101" s="31" t="s">
        <v>50</v>
      </c>
      <c r="Y101" s="15" t="s">
        <v>51</v>
      </c>
      <c r="Z101" s="31"/>
      <c r="AA101" s="15" t="s">
        <v>46</v>
      </c>
      <c r="AB101" s="31" t="s">
        <v>46</v>
      </c>
      <c r="AC101" s="15" t="s">
        <v>46</v>
      </c>
      <c r="AD101" s="31" t="s">
        <v>46</v>
      </c>
      <c r="AE101" s="31" t="s">
        <v>52</v>
      </c>
      <c r="AF101" s="9"/>
      <c r="AH101" s="23"/>
    </row>
    <row r="102" spans="1:34">
      <c r="A102" s="31">
        <v>4</v>
      </c>
      <c r="B102" s="15" t="s">
        <v>39</v>
      </c>
      <c r="C102" s="15">
        <v>110</v>
      </c>
      <c r="D102" s="8" t="s">
        <v>255</v>
      </c>
      <c r="E102" s="8" t="s">
        <v>236</v>
      </c>
      <c r="F102" s="8" t="s">
        <v>256</v>
      </c>
      <c r="G102" s="8" t="s">
        <v>43</v>
      </c>
      <c r="H102" s="61" t="s">
        <v>257</v>
      </c>
      <c r="I102" s="118" t="s">
        <v>45</v>
      </c>
      <c r="J102" s="118"/>
      <c r="K102" s="118"/>
      <c r="L102" s="118"/>
      <c r="M102" s="118"/>
      <c r="N102" s="120"/>
      <c r="O102" s="7">
        <v>1</v>
      </c>
      <c r="P102" s="7" t="s">
        <v>46</v>
      </c>
      <c r="Q102" s="7" t="s">
        <v>58</v>
      </c>
      <c r="R102" s="205"/>
      <c r="S102" s="12" t="s">
        <v>263</v>
      </c>
      <c r="T102" s="15" t="s">
        <v>46</v>
      </c>
      <c r="U102" s="8" t="s">
        <v>75</v>
      </c>
      <c r="V102" s="8" t="s">
        <v>76</v>
      </c>
      <c r="W102" s="10" t="s">
        <v>46</v>
      </c>
      <c r="X102" s="8" t="s">
        <v>76</v>
      </c>
      <c r="Y102" s="15" t="s">
        <v>51</v>
      </c>
      <c r="Z102" s="31"/>
      <c r="AA102" s="15" t="s">
        <v>46</v>
      </c>
      <c r="AB102" s="31" t="s">
        <v>46</v>
      </c>
      <c r="AC102" s="15" t="s">
        <v>46</v>
      </c>
      <c r="AD102" s="31" t="s">
        <v>46</v>
      </c>
      <c r="AE102" s="31" t="s">
        <v>52</v>
      </c>
      <c r="AF102" s="9"/>
      <c r="AH102" s="23"/>
    </row>
    <row r="103" spans="1:34">
      <c r="A103" s="31">
        <v>5</v>
      </c>
      <c r="B103" s="15" t="s">
        <v>39</v>
      </c>
      <c r="C103" s="15">
        <v>110</v>
      </c>
      <c r="D103" s="8" t="s">
        <v>255</v>
      </c>
      <c r="E103" s="8" t="s">
        <v>236</v>
      </c>
      <c r="F103" s="8" t="s">
        <v>256</v>
      </c>
      <c r="G103" s="8" t="s">
        <v>43</v>
      </c>
      <c r="H103" s="61" t="s">
        <v>257</v>
      </c>
      <c r="I103" s="118" t="s">
        <v>53</v>
      </c>
      <c r="J103" s="118"/>
      <c r="K103" s="118"/>
      <c r="L103" s="118"/>
      <c r="M103" s="118"/>
      <c r="N103" s="120"/>
      <c r="O103" s="7">
        <v>1</v>
      </c>
      <c r="P103" s="7" t="s">
        <v>46</v>
      </c>
      <c r="Q103" s="7" t="s">
        <v>58</v>
      </c>
      <c r="R103" s="205"/>
      <c r="S103" s="12" t="s">
        <v>264</v>
      </c>
      <c r="T103" s="15" t="s">
        <v>46</v>
      </c>
      <c r="U103" s="8" t="s">
        <v>75</v>
      </c>
      <c r="V103" s="8" t="s">
        <v>76</v>
      </c>
      <c r="W103" s="10" t="s">
        <v>46</v>
      </c>
      <c r="X103" s="8" t="s">
        <v>76</v>
      </c>
      <c r="Y103" s="15" t="s">
        <v>51</v>
      </c>
      <c r="Z103" s="31"/>
      <c r="AA103" s="15" t="s">
        <v>46</v>
      </c>
      <c r="AB103" s="31" t="s">
        <v>46</v>
      </c>
      <c r="AC103" s="15" t="s">
        <v>46</v>
      </c>
      <c r="AD103" s="31" t="s">
        <v>46</v>
      </c>
      <c r="AE103" s="31" t="s">
        <v>52</v>
      </c>
      <c r="AF103" s="9"/>
      <c r="AH103" s="23"/>
    </row>
    <row r="104" spans="1:34">
      <c r="A104" s="31">
        <v>6</v>
      </c>
      <c r="B104" s="15" t="s">
        <v>39</v>
      </c>
      <c r="C104" s="15">
        <v>110</v>
      </c>
      <c r="D104" s="8" t="s">
        <v>255</v>
      </c>
      <c r="E104" s="8" t="s">
        <v>236</v>
      </c>
      <c r="F104" s="8" t="s">
        <v>256</v>
      </c>
      <c r="G104" s="8" t="s">
        <v>43</v>
      </c>
      <c r="H104" s="61" t="s">
        <v>257</v>
      </c>
      <c r="I104" s="118" t="s">
        <v>68</v>
      </c>
      <c r="J104" s="118"/>
      <c r="K104" s="118"/>
      <c r="L104" s="118"/>
      <c r="M104" s="118"/>
      <c r="N104" s="120"/>
      <c r="O104" s="7">
        <v>1</v>
      </c>
      <c r="P104" s="7" t="s">
        <v>46</v>
      </c>
      <c r="Q104" s="7" t="s">
        <v>47</v>
      </c>
      <c r="R104" s="205"/>
      <c r="S104" s="12" t="s">
        <v>265</v>
      </c>
      <c r="T104" s="15" t="s">
        <v>46</v>
      </c>
      <c r="U104" s="8" t="s">
        <v>72</v>
      </c>
      <c r="V104" s="8" t="s">
        <v>105</v>
      </c>
      <c r="W104" s="10" t="s">
        <v>46</v>
      </c>
      <c r="X104" s="8" t="s">
        <v>72</v>
      </c>
      <c r="Y104" s="15" t="s">
        <v>51</v>
      </c>
      <c r="Z104" s="31"/>
      <c r="AA104" s="15" t="s">
        <v>46</v>
      </c>
      <c r="AB104" s="31" t="s">
        <v>46</v>
      </c>
      <c r="AC104" s="15" t="s">
        <v>46</v>
      </c>
      <c r="AD104" s="31" t="s">
        <v>46</v>
      </c>
      <c r="AE104" s="31" t="s">
        <v>52</v>
      </c>
      <c r="AF104" s="9"/>
      <c r="AH104" s="23"/>
    </row>
    <row r="105" spans="1:34">
      <c r="A105" s="31">
        <v>7</v>
      </c>
      <c r="B105" s="15" t="s">
        <v>39</v>
      </c>
      <c r="C105" s="15">
        <v>110</v>
      </c>
      <c r="D105" s="8" t="s">
        <v>255</v>
      </c>
      <c r="E105" s="8" t="s">
        <v>236</v>
      </c>
      <c r="F105" s="8" t="s">
        <v>256</v>
      </c>
      <c r="G105" s="8" t="s">
        <v>43</v>
      </c>
      <c r="H105" s="61" t="s">
        <v>257</v>
      </c>
      <c r="I105" s="118" t="s">
        <v>77</v>
      </c>
      <c r="J105" s="118"/>
      <c r="K105" s="118"/>
      <c r="L105" s="118"/>
      <c r="M105" s="118"/>
      <c r="N105" s="120"/>
      <c r="O105" s="7">
        <v>1</v>
      </c>
      <c r="P105" s="7" t="s">
        <v>46</v>
      </c>
      <c r="Q105" s="7" t="s">
        <v>47</v>
      </c>
      <c r="R105" s="205"/>
      <c r="S105" s="12" t="s">
        <v>266</v>
      </c>
      <c r="T105" s="15" t="s">
        <v>46</v>
      </c>
      <c r="U105" s="8" t="s">
        <v>72</v>
      </c>
      <c r="V105" s="8" t="s">
        <v>105</v>
      </c>
      <c r="W105" s="10" t="s">
        <v>46</v>
      </c>
      <c r="X105" s="8" t="s">
        <v>72</v>
      </c>
      <c r="Y105" s="15" t="s">
        <v>51</v>
      </c>
      <c r="Z105" s="31"/>
      <c r="AA105" s="15" t="s">
        <v>46</v>
      </c>
      <c r="AB105" s="31" t="s">
        <v>46</v>
      </c>
      <c r="AC105" s="15" t="s">
        <v>46</v>
      </c>
      <c r="AD105" s="31" t="s">
        <v>46</v>
      </c>
      <c r="AE105" s="31" t="s">
        <v>52</v>
      </c>
      <c r="AF105" s="9"/>
      <c r="AH105" s="23"/>
    </row>
    <row r="106" spans="1:34">
      <c r="A106" s="31">
        <v>8</v>
      </c>
      <c r="B106" s="15" t="s">
        <v>39</v>
      </c>
      <c r="C106" s="15">
        <v>110</v>
      </c>
      <c r="D106" s="8" t="s">
        <v>255</v>
      </c>
      <c r="E106" s="8" t="s">
        <v>236</v>
      </c>
      <c r="F106" s="8" t="s">
        <v>256</v>
      </c>
      <c r="G106" s="8" t="s">
        <v>43</v>
      </c>
      <c r="H106" s="61" t="s">
        <v>257</v>
      </c>
      <c r="I106" s="118" t="s">
        <v>66</v>
      </c>
      <c r="J106" s="118"/>
      <c r="K106" s="118"/>
      <c r="L106" s="118"/>
      <c r="M106" s="118"/>
      <c r="N106" s="120"/>
      <c r="O106" s="7">
        <v>1</v>
      </c>
      <c r="P106" s="7" t="s">
        <v>46</v>
      </c>
      <c r="Q106" s="7" t="s">
        <v>47</v>
      </c>
      <c r="R106" s="205"/>
      <c r="S106" s="12" t="s">
        <v>267</v>
      </c>
      <c r="T106" s="15" t="s">
        <v>46</v>
      </c>
      <c r="U106" s="8" t="s">
        <v>72</v>
      </c>
      <c r="V106" s="8" t="s">
        <v>105</v>
      </c>
      <c r="W106" s="10" t="s">
        <v>46</v>
      </c>
      <c r="X106" s="8" t="s">
        <v>72</v>
      </c>
      <c r="Y106" s="15" t="s">
        <v>51</v>
      </c>
      <c r="Z106" s="31"/>
      <c r="AA106" s="15" t="s">
        <v>46</v>
      </c>
      <c r="AB106" s="31" t="s">
        <v>46</v>
      </c>
      <c r="AC106" s="15" t="s">
        <v>46</v>
      </c>
      <c r="AD106" s="31" t="s">
        <v>46</v>
      </c>
      <c r="AE106" s="31" t="s">
        <v>52</v>
      </c>
      <c r="AF106" s="9"/>
      <c r="AH106" s="23"/>
    </row>
    <row r="107" spans="1:34">
      <c r="A107" s="31">
        <v>9</v>
      </c>
      <c r="B107" s="8" t="s">
        <v>39</v>
      </c>
      <c r="C107" s="15">
        <v>110</v>
      </c>
      <c r="D107" s="8" t="s">
        <v>255</v>
      </c>
      <c r="E107" s="8" t="s">
        <v>255</v>
      </c>
      <c r="F107" s="8" t="s">
        <v>256</v>
      </c>
      <c r="G107" s="8" t="s">
        <v>43</v>
      </c>
      <c r="H107" s="61" t="s">
        <v>257</v>
      </c>
      <c r="I107" s="118" t="s">
        <v>268</v>
      </c>
      <c r="J107" s="118"/>
      <c r="K107" s="118"/>
      <c r="L107" s="118"/>
      <c r="M107" s="118"/>
      <c r="N107" s="120"/>
      <c r="O107" s="7">
        <v>1</v>
      </c>
      <c r="P107" s="7" t="s">
        <v>46</v>
      </c>
      <c r="Q107" s="7" t="s">
        <v>47</v>
      </c>
      <c r="R107" s="205"/>
      <c r="S107" s="119" t="s">
        <v>255</v>
      </c>
      <c r="T107" s="15" t="s">
        <v>269</v>
      </c>
      <c r="U107" s="31" t="s">
        <v>49</v>
      </c>
      <c r="V107" s="31" t="s">
        <v>50</v>
      </c>
      <c r="W107" s="10" t="s">
        <v>270</v>
      </c>
      <c r="X107" s="31" t="s">
        <v>50</v>
      </c>
      <c r="Y107" s="15" t="s">
        <v>271</v>
      </c>
      <c r="Z107" s="15"/>
      <c r="AA107" s="15" t="s">
        <v>46</v>
      </c>
      <c r="AB107" s="31" t="s">
        <v>46</v>
      </c>
      <c r="AC107" s="15" t="s">
        <v>46</v>
      </c>
      <c r="AD107" s="31" t="s">
        <v>46</v>
      </c>
      <c r="AE107" s="31" t="s">
        <v>52</v>
      </c>
      <c r="AF107" s="9"/>
      <c r="AH107" s="23"/>
    </row>
    <row r="108" spans="1:34">
      <c r="A108" s="31">
        <v>10</v>
      </c>
      <c r="B108" s="8" t="s">
        <v>39</v>
      </c>
      <c r="C108" s="15">
        <v>110</v>
      </c>
      <c r="D108" s="8" t="s">
        <v>255</v>
      </c>
      <c r="E108" s="8" t="s">
        <v>255</v>
      </c>
      <c r="F108" s="8" t="s">
        <v>256</v>
      </c>
      <c r="G108" s="8" t="s">
        <v>43</v>
      </c>
      <c r="H108" s="61" t="s">
        <v>257</v>
      </c>
      <c r="I108" s="118" t="s">
        <v>272</v>
      </c>
      <c r="J108" s="118"/>
      <c r="K108" s="118"/>
      <c r="L108" s="118"/>
      <c r="M108" s="118"/>
      <c r="N108" s="120"/>
      <c r="O108" s="7">
        <v>1</v>
      </c>
      <c r="P108" s="7" t="s">
        <v>46</v>
      </c>
      <c r="Q108" s="7" t="s">
        <v>47</v>
      </c>
      <c r="R108" s="205"/>
      <c r="S108" s="119" t="s">
        <v>273</v>
      </c>
      <c r="T108" s="15" t="s">
        <v>49</v>
      </c>
      <c r="U108" s="31" t="s">
        <v>274</v>
      </c>
      <c r="V108" s="31" t="s">
        <v>275</v>
      </c>
      <c r="W108" s="10" t="s">
        <v>270</v>
      </c>
      <c r="X108" s="31" t="s">
        <v>274</v>
      </c>
      <c r="Y108" s="15" t="s">
        <v>271</v>
      </c>
      <c r="Z108" s="31"/>
      <c r="AA108" s="15" t="s">
        <v>46</v>
      </c>
      <c r="AB108" s="31" t="s">
        <v>46</v>
      </c>
      <c r="AC108" s="15" t="s">
        <v>46</v>
      </c>
      <c r="AD108" s="31" t="s">
        <v>46</v>
      </c>
      <c r="AE108" s="31" t="s">
        <v>52</v>
      </c>
      <c r="AF108" s="9"/>
      <c r="AH108" s="23"/>
    </row>
    <row r="109" spans="1:34">
      <c r="A109" s="31">
        <v>11</v>
      </c>
      <c r="B109" s="8" t="s">
        <v>39</v>
      </c>
      <c r="C109" s="15">
        <v>110</v>
      </c>
      <c r="D109" s="8" t="s">
        <v>255</v>
      </c>
      <c r="E109" s="8" t="s">
        <v>236</v>
      </c>
      <c r="F109" s="8" t="s">
        <v>256</v>
      </c>
      <c r="G109" s="8" t="s">
        <v>43</v>
      </c>
      <c r="H109" s="61" t="s">
        <v>257</v>
      </c>
      <c r="I109" s="118" t="s">
        <v>276</v>
      </c>
      <c r="J109" s="118"/>
      <c r="K109" s="118"/>
      <c r="L109" s="118"/>
      <c r="M109" s="118"/>
      <c r="N109" s="120"/>
      <c r="O109" s="7">
        <v>1</v>
      </c>
      <c r="P109" s="7" t="s">
        <v>46</v>
      </c>
      <c r="Q109" s="7" t="s">
        <v>47</v>
      </c>
      <c r="R109" s="205"/>
      <c r="S109" s="65" t="s">
        <v>277</v>
      </c>
      <c r="T109" s="10" t="s">
        <v>46</v>
      </c>
      <c r="U109" s="10" t="s">
        <v>72</v>
      </c>
      <c r="V109" s="10" t="s">
        <v>278</v>
      </c>
      <c r="W109" s="10" t="s">
        <v>46</v>
      </c>
      <c r="X109" s="10" t="s">
        <v>72</v>
      </c>
      <c r="Y109" s="15" t="s">
        <v>51</v>
      </c>
      <c r="Z109" s="31"/>
      <c r="AA109" s="15" t="s">
        <v>46</v>
      </c>
      <c r="AB109" s="31" t="s">
        <v>46</v>
      </c>
      <c r="AC109" s="15" t="s">
        <v>46</v>
      </c>
      <c r="AD109" s="31" t="s">
        <v>46</v>
      </c>
      <c r="AE109" s="31" t="s">
        <v>52</v>
      </c>
      <c r="AF109" s="9"/>
      <c r="AH109" s="23"/>
    </row>
    <row r="110" spans="1:34">
      <c r="A110" s="31">
        <v>12</v>
      </c>
      <c r="B110" s="8" t="s">
        <v>39</v>
      </c>
      <c r="C110" s="15">
        <v>110</v>
      </c>
      <c r="D110" s="8" t="s">
        <v>255</v>
      </c>
      <c r="E110" s="8" t="s">
        <v>236</v>
      </c>
      <c r="F110" s="8" t="s">
        <v>256</v>
      </c>
      <c r="G110" s="8" t="s">
        <v>43</v>
      </c>
      <c r="H110" s="61" t="s">
        <v>257</v>
      </c>
      <c r="I110" s="118" t="s">
        <v>279</v>
      </c>
      <c r="J110" s="118"/>
      <c r="K110" s="118"/>
      <c r="L110" s="118"/>
      <c r="M110" s="118"/>
      <c r="N110" s="120"/>
      <c r="O110" s="7">
        <v>1</v>
      </c>
      <c r="P110" s="7" t="s">
        <v>46</v>
      </c>
      <c r="Q110" s="7" t="s">
        <v>58</v>
      </c>
      <c r="R110" s="205"/>
      <c r="S110" s="119" t="s">
        <v>280</v>
      </c>
      <c r="T110" s="31" t="s">
        <v>46</v>
      </c>
      <c r="U110" s="31" t="s">
        <v>72</v>
      </c>
      <c r="V110" s="31" t="s">
        <v>281</v>
      </c>
      <c r="W110" s="31" t="s">
        <v>46</v>
      </c>
      <c r="X110" s="31" t="s">
        <v>72</v>
      </c>
      <c r="Y110" s="15" t="s">
        <v>51</v>
      </c>
      <c r="Z110" s="15"/>
      <c r="AA110" s="15" t="s">
        <v>46</v>
      </c>
      <c r="AB110" s="31" t="s">
        <v>46</v>
      </c>
      <c r="AC110" s="15" t="s">
        <v>46</v>
      </c>
      <c r="AD110" s="31" t="s">
        <v>46</v>
      </c>
      <c r="AE110" s="31" t="s">
        <v>52</v>
      </c>
      <c r="AF110" s="9"/>
      <c r="AH110" s="23"/>
    </row>
    <row r="111" spans="1:34">
      <c r="A111" s="31">
        <v>13</v>
      </c>
      <c r="B111" s="8" t="s">
        <v>39</v>
      </c>
      <c r="C111" s="15">
        <v>110</v>
      </c>
      <c r="D111" s="8" t="s">
        <v>255</v>
      </c>
      <c r="E111" s="8" t="s">
        <v>236</v>
      </c>
      <c r="F111" s="8" t="s">
        <v>256</v>
      </c>
      <c r="G111" s="8" t="s">
        <v>43</v>
      </c>
      <c r="H111" s="61" t="s">
        <v>257</v>
      </c>
      <c r="I111" s="118" t="s">
        <v>167</v>
      </c>
      <c r="J111" s="118"/>
      <c r="K111" s="118"/>
      <c r="L111" s="118"/>
      <c r="M111" s="118"/>
      <c r="N111" s="120"/>
      <c r="O111" s="7">
        <v>1</v>
      </c>
      <c r="P111" s="7" t="s">
        <v>46</v>
      </c>
      <c r="Q111" s="7" t="s">
        <v>47</v>
      </c>
      <c r="R111" s="205"/>
      <c r="S111" s="119" t="s">
        <v>282</v>
      </c>
      <c r="T111" s="31" t="s">
        <v>46</v>
      </c>
      <c r="U111" s="31" t="s">
        <v>283</v>
      </c>
      <c r="V111" s="31" t="s">
        <v>284</v>
      </c>
      <c r="W111" s="31" t="s">
        <v>46</v>
      </c>
      <c r="X111" s="31" t="s">
        <v>284</v>
      </c>
      <c r="Y111" s="15" t="s">
        <v>51</v>
      </c>
      <c r="Z111" s="15"/>
      <c r="AA111" s="15" t="s">
        <v>46</v>
      </c>
      <c r="AB111" s="31" t="s">
        <v>46</v>
      </c>
      <c r="AC111" s="15" t="s">
        <v>46</v>
      </c>
      <c r="AD111" s="31" t="s">
        <v>46</v>
      </c>
      <c r="AE111" s="31" t="s">
        <v>52</v>
      </c>
      <c r="AF111" s="9"/>
      <c r="AH111" s="23"/>
    </row>
    <row r="112" spans="1:34">
      <c r="A112" s="31">
        <v>14</v>
      </c>
      <c r="B112" s="8" t="s">
        <v>39</v>
      </c>
      <c r="C112" s="15">
        <v>110</v>
      </c>
      <c r="D112" s="8" t="s">
        <v>255</v>
      </c>
      <c r="E112" s="8" t="s">
        <v>236</v>
      </c>
      <c r="F112" s="8" t="s">
        <v>256</v>
      </c>
      <c r="G112" s="8" t="s">
        <v>43</v>
      </c>
      <c r="H112" s="61" t="s">
        <v>257</v>
      </c>
      <c r="I112" s="118" t="s">
        <v>169</v>
      </c>
      <c r="J112" s="118"/>
      <c r="K112" s="118"/>
      <c r="L112" s="118"/>
      <c r="M112" s="118"/>
      <c r="N112" s="120"/>
      <c r="O112" s="7">
        <v>1</v>
      </c>
      <c r="P112" s="7" t="s">
        <v>46</v>
      </c>
      <c r="Q112" s="7" t="s">
        <v>47</v>
      </c>
      <c r="R112" s="205"/>
      <c r="S112" s="141" t="s">
        <v>285</v>
      </c>
      <c r="T112" s="31" t="s">
        <v>46</v>
      </c>
      <c r="U112" s="31" t="s">
        <v>49</v>
      </c>
      <c r="V112" s="31" t="s">
        <v>50</v>
      </c>
      <c r="W112" s="31" t="s">
        <v>46</v>
      </c>
      <c r="X112" s="31" t="s">
        <v>50</v>
      </c>
      <c r="Y112" s="15" t="s">
        <v>51</v>
      </c>
      <c r="Z112" s="15"/>
      <c r="AA112" s="15" t="s">
        <v>46</v>
      </c>
      <c r="AB112" s="31" t="s">
        <v>46</v>
      </c>
      <c r="AC112" s="15" t="s">
        <v>46</v>
      </c>
      <c r="AD112" s="31" t="s">
        <v>46</v>
      </c>
      <c r="AE112" s="31" t="s">
        <v>52</v>
      </c>
      <c r="AF112" s="9"/>
      <c r="AH112" s="23"/>
    </row>
    <row r="113" spans="1:34">
      <c r="A113" s="31">
        <v>15</v>
      </c>
      <c r="B113" s="8" t="s">
        <v>39</v>
      </c>
      <c r="C113" s="15">
        <v>110</v>
      </c>
      <c r="D113" s="8" t="s">
        <v>255</v>
      </c>
      <c r="E113" s="8" t="s">
        <v>286</v>
      </c>
      <c r="F113" s="8" t="s">
        <v>256</v>
      </c>
      <c r="G113" s="8" t="s">
        <v>43</v>
      </c>
      <c r="H113" s="61" t="s">
        <v>257</v>
      </c>
      <c r="I113" s="118" t="s">
        <v>287</v>
      </c>
      <c r="J113" s="118"/>
      <c r="K113" s="118"/>
      <c r="L113" s="118"/>
      <c r="M113" s="118"/>
      <c r="N113" s="120"/>
      <c r="O113" s="7">
        <v>1</v>
      </c>
      <c r="P113" s="7" t="s">
        <v>46</v>
      </c>
      <c r="Q113" s="7" t="s">
        <v>58</v>
      </c>
      <c r="R113" s="205"/>
      <c r="S113" s="119" t="s">
        <v>286</v>
      </c>
      <c r="T113" s="31" t="s">
        <v>269</v>
      </c>
      <c r="U113" s="31" t="s">
        <v>49</v>
      </c>
      <c r="V113" s="31" t="s">
        <v>50</v>
      </c>
      <c r="W113" s="31" t="s">
        <v>270</v>
      </c>
      <c r="X113" s="31" t="s">
        <v>50</v>
      </c>
      <c r="Y113" s="15" t="s">
        <v>271</v>
      </c>
      <c r="Z113" s="15"/>
      <c r="AA113" s="15" t="s">
        <v>46</v>
      </c>
      <c r="AB113" s="31" t="s">
        <v>46</v>
      </c>
      <c r="AC113" s="15" t="s">
        <v>46</v>
      </c>
      <c r="AD113" s="31" t="s">
        <v>46</v>
      </c>
      <c r="AE113" s="31" t="s">
        <v>52</v>
      </c>
      <c r="AF113" s="9"/>
      <c r="AH113" s="23"/>
    </row>
    <row r="114" spans="1:34">
      <c r="A114" s="31">
        <v>16</v>
      </c>
      <c r="B114" s="8" t="s">
        <v>39</v>
      </c>
      <c r="C114" s="15">
        <v>110</v>
      </c>
      <c r="D114" s="8" t="s">
        <v>255</v>
      </c>
      <c r="E114" s="8" t="s">
        <v>286</v>
      </c>
      <c r="F114" s="8" t="s">
        <v>256</v>
      </c>
      <c r="G114" s="8" t="s">
        <v>43</v>
      </c>
      <c r="H114" s="61" t="s">
        <v>257</v>
      </c>
      <c r="I114" s="118" t="s">
        <v>288</v>
      </c>
      <c r="J114" s="118"/>
      <c r="K114" s="118"/>
      <c r="L114" s="118"/>
      <c r="M114" s="118"/>
      <c r="N114" s="120"/>
      <c r="O114" s="7">
        <v>1</v>
      </c>
      <c r="P114" s="7" t="s">
        <v>46</v>
      </c>
      <c r="Q114" s="7" t="s">
        <v>58</v>
      </c>
      <c r="R114" s="205"/>
      <c r="S114" s="119" t="s">
        <v>289</v>
      </c>
      <c r="T114" s="31" t="s">
        <v>49</v>
      </c>
      <c r="U114" s="31" t="s">
        <v>274</v>
      </c>
      <c r="V114" s="31" t="s">
        <v>275</v>
      </c>
      <c r="W114" s="31" t="s">
        <v>270</v>
      </c>
      <c r="X114" s="31" t="s">
        <v>274</v>
      </c>
      <c r="Y114" s="15" t="s">
        <v>271</v>
      </c>
      <c r="Z114" s="15"/>
      <c r="AA114" s="15" t="s">
        <v>46</v>
      </c>
      <c r="AB114" s="31" t="s">
        <v>46</v>
      </c>
      <c r="AC114" s="15" t="s">
        <v>46</v>
      </c>
      <c r="AD114" s="31" t="s">
        <v>46</v>
      </c>
      <c r="AE114" s="31" t="s">
        <v>52</v>
      </c>
      <c r="AF114" s="9"/>
      <c r="AH114" s="23"/>
    </row>
    <row r="115" spans="1:34">
      <c r="A115" s="31">
        <v>17</v>
      </c>
      <c r="B115" s="8" t="s">
        <v>39</v>
      </c>
      <c r="C115" s="15">
        <v>110</v>
      </c>
      <c r="D115" s="8" t="s">
        <v>255</v>
      </c>
      <c r="E115" s="8" t="s">
        <v>286</v>
      </c>
      <c r="F115" s="8" t="s">
        <v>256</v>
      </c>
      <c r="G115" s="8" t="s">
        <v>43</v>
      </c>
      <c r="H115" s="61" t="s">
        <v>257</v>
      </c>
      <c r="I115" s="118" t="s">
        <v>290</v>
      </c>
      <c r="J115" s="118"/>
      <c r="K115" s="118"/>
      <c r="L115" s="118"/>
      <c r="M115" s="118"/>
      <c r="N115" s="120"/>
      <c r="O115" s="7">
        <v>1</v>
      </c>
      <c r="P115" s="7" t="s">
        <v>46</v>
      </c>
      <c r="Q115" s="7" t="s">
        <v>58</v>
      </c>
      <c r="R115" s="205"/>
      <c r="S115" s="141" t="s">
        <v>291</v>
      </c>
      <c r="T115" s="31" t="s">
        <v>46</v>
      </c>
      <c r="U115" s="31" t="s">
        <v>49</v>
      </c>
      <c r="V115" s="31" t="s">
        <v>50</v>
      </c>
      <c r="W115" s="31" t="s">
        <v>46</v>
      </c>
      <c r="X115" s="31" t="s">
        <v>50</v>
      </c>
      <c r="Y115" s="15" t="s">
        <v>51</v>
      </c>
      <c r="Z115" s="15"/>
      <c r="AA115" s="15" t="s">
        <v>46</v>
      </c>
      <c r="AB115" s="31" t="s">
        <v>46</v>
      </c>
      <c r="AC115" s="15" t="s">
        <v>46</v>
      </c>
      <c r="AD115" s="31" t="s">
        <v>46</v>
      </c>
      <c r="AE115" s="31" t="s">
        <v>52</v>
      </c>
      <c r="AF115" s="9"/>
      <c r="AH115" s="23"/>
    </row>
    <row r="116" spans="1:34">
      <c r="A116" s="31">
        <v>18</v>
      </c>
      <c r="B116" s="8" t="s">
        <v>39</v>
      </c>
      <c r="C116" s="15">
        <v>110</v>
      </c>
      <c r="D116" s="8" t="s">
        <v>255</v>
      </c>
      <c r="E116" s="8" t="s">
        <v>286</v>
      </c>
      <c r="F116" s="8" t="s">
        <v>256</v>
      </c>
      <c r="G116" s="8" t="s">
        <v>43</v>
      </c>
      <c r="H116" s="61" t="s">
        <v>257</v>
      </c>
      <c r="I116" s="118" t="s">
        <v>292</v>
      </c>
      <c r="J116" s="118"/>
      <c r="K116" s="118"/>
      <c r="L116" s="118"/>
      <c r="M116" s="118"/>
      <c r="N116" s="120"/>
      <c r="O116" s="7">
        <v>1</v>
      </c>
      <c r="P116" s="7" t="s">
        <v>46</v>
      </c>
      <c r="Q116" s="7" t="s">
        <v>58</v>
      </c>
      <c r="R116" s="205"/>
      <c r="S116" s="119" t="s">
        <v>293</v>
      </c>
      <c r="T116" s="10" t="s">
        <v>46</v>
      </c>
      <c r="U116" s="31" t="s">
        <v>72</v>
      </c>
      <c r="V116" s="15" t="s">
        <v>71</v>
      </c>
      <c r="W116" s="10" t="s">
        <v>46</v>
      </c>
      <c r="X116" s="31" t="s">
        <v>72</v>
      </c>
      <c r="Y116" s="15" t="s">
        <v>51</v>
      </c>
      <c r="Z116" s="15"/>
      <c r="AA116" s="15" t="s">
        <v>46</v>
      </c>
      <c r="AB116" s="31" t="s">
        <v>46</v>
      </c>
      <c r="AC116" s="15" t="s">
        <v>46</v>
      </c>
      <c r="AD116" s="31" t="s">
        <v>46</v>
      </c>
      <c r="AE116" s="31" t="s">
        <v>52</v>
      </c>
      <c r="AF116" s="9"/>
      <c r="AH116" s="23"/>
    </row>
    <row r="117" spans="1:34">
      <c r="A117" s="31">
        <v>19</v>
      </c>
      <c r="B117" s="8" t="s">
        <v>39</v>
      </c>
      <c r="C117" s="15">
        <v>110</v>
      </c>
      <c r="D117" s="8" t="s">
        <v>255</v>
      </c>
      <c r="E117" s="8" t="s">
        <v>294</v>
      </c>
      <c r="F117" s="8" t="s">
        <v>256</v>
      </c>
      <c r="G117" s="8" t="s">
        <v>43</v>
      </c>
      <c r="H117" s="61" t="s">
        <v>257</v>
      </c>
      <c r="I117" s="118" t="s">
        <v>295</v>
      </c>
      <c r="J117" s="118"/>
      <c r="K117" s="118"/>
      <c r="L117" s="118"/>
      <c r="M117" s="118"/>
      <c r="N117" s="120"/>
      <c r="O117" s="7">
        <v>1</v>
      </c>
      <c r="P117" s="7" t="s">
        <v>46</v>
      </c>
      <c r="Q117" s="7" t="s">
        <v>58</v>
      </c>
      <c r="R117" s="205"/>
      <c r="S117" s="119" t="s">
        <v>294</v>
      </c>
      <c r="T117" s="31" t="s">
        <v>269</v>
      </c>
      <c r="U117" s="31" t="s">
        <v>49</v>
      </c>
      <c r="V117" s="31" t="s">
        <v>50</v>
      </c>
      <c r="W117" s="31" t="s">
        <v>270</v>
      </c>
      <c r="X117" s="31" t="s">
        <v>49</v>
      </c>
      <c r="Y117" s="15" t="s">
        <v>271</v>
      </c>
      <c r="Z117" s="15"/>
      <c r="AA117" s="15" t="s">
        <v>46</v>
      </c>
      <c r="AB117" s="31" t="s">
        <v>46</v>
      </c>
      <c r="AC117" s="15" t="s">
        <v>46</v>
      </c>
      <c r="AD117" s="31" t="s">
        <v>46</v>
      </c>
      <c r="AE117" s="31" t="s">
        <v>52</v>
      </c>
      <c r="AF117" s="9"/>
      <c r="AH117" s="23"/>
    </row>
    <row r="118" spans="1:34">
      <c r="A118" s="31">
        <v>20</v>
      </c>
      <c r="B118" s="8" t="s">
        <v>39</v>
      </c>
      <c r="C118" s="15">
        <v>110</v>
      </c>
      <c r="D118" s="8" t="s">
        <v>255</v>
      </c>
      <c r="E118" s="8" t="s">
        <v>294</v>
      </c>
      <c r="F118" s="8" t="s">
        <v>256</v>
      </c>
      <c r="G118" s="8" t="s">
        <v>43</v>
      </c>
      <c r="H118" s="61" t="s">
        <v>257</v>
      </c>
      <c r="I118" s="118" t="s">
        <v>296</v>
      </c>
      <c r="J118" s="118"/>
      <c r="K118" s="118"/>
      <c r="L118" s="118"/>
      <c r="M118" s="118"/>
      <c r="N118" s="120"/>
      <c r="O118" s="7">
        <v>1</v>
      </c>
      <c r="P118" s="7" t="s">
        <v>46</v>
      </c>
      <c r="Q118" s="7" t="s">
        <v>58</v>
      </c>
      <c r="R118" s="205"/>
      <c r="S118" s="119" t="s">
        <v>297</v>
      </c>
      <c r="T118" s="31" t="s">
        <v>49</v>
      </c>
      <c r="U118" s="31" t="s">
        <v>274</v>
      </c>
      <c r="V118" s="31" t="s">
        <v>275</v>
      </c>
      <c r="W118" s="31" t="s">
        <v>270</v>
      </c>
      <c r="X118" s="31" t="s">
        <v>274</v>
      </c>
      <c r="Y118" s="15" t="s">
        <v>271</v>
      </c>
      <c r="Z118" s="15"/>
      <c r="AA118" s="15" t="s">
        <v>46</v>
      </c>
      <c r="AB118" s="31" t="s">
        <v>46</v>
      </c>
      <c r="AC118" s="15" t="s">
        <v>46</v>
      </c>
      <c r="AD118" s="31" t="s">
        <v>46</v>
      </c>
      <c r="AE118" s="31" t="s">
        <v>52</v>
      </c>
      <c r="AF118" s="9"/>
      <c r="AH118" s="23"/>
    </row>
    <row r="119" spans="1:34">
      <c r="A119" s="31">
        <v>21</v>
      </c>
      <c r="B119" s="8" t="s">
        <v>39</v>
      </c>
      <c r="C119" s="15">
        <v>110</v>
      </c>
      <c r="D119" s="8" t="s">
        <v>255</v>
      </c>
      <c r="E119" s="8" t="s">
        <v>294</v>
      </c>
      <c r="F119" s="8" t="s">
        <v>256</v>
      </c>
      <c r="G119" s="8" t="s">
        <v>43</v>
      </c>
      <c r="H119" s="61" t="s">
        <v>257</v>
      </c>
      <c r="I119" s="118" t="s">
        <v>298</v>
      </c>
      <c r="J119" s="118"/>
      <c r="K119" s="118"/>
      <c r="L119" s="118"/>
      <c r="M119" s="118"/>
      <c r="N119" s="120"/>
      <c r="O119" s="7">
        <v>1</v>
      </c>
      <c r="P119" s="7" t="s">
        <v>46</v>
      </c>
      <c r="Q119" s="7" t="s">
        <v>58</v>
      </c>
      <c r="R119" s="205"/>
      <c r="S119" s="141" t="s">
        <v>299</v>
      </c>
      <c r="T119" s="31" t="s">
        <v>46</v>
      </c>
      <c r="U119" s="31" t="s">
        <v>49</v>
      </c>
      <c r="V119" s="31" t="s">
        <v>50</v>
      </c>
      <c r="W119" s="31" t="s">
        <v>46</v>
      </c>
      <c r="X119" s="31" t="s">
        <v>50</v>
      </c>
      <c r="Y119" s="15" t="s">
        <v>51</v>
      </c>
      <c r="Z119" s="15"/>
      <c r="AA119" s="15" t="s">
        <v>46</v>
      </c>
      <c r="AB119" s="31" t="s">
        <v>46</v>
      </c>
      <c r="AC119" s="15" t="s">
        <v>46</v>
      </c>
      <c r="AD119" s="31" t="s">
        <v>46</v>
      </c>
      <c r="AE119" s="31" t="s">
        <v>52</v>
      </c>
      <c r="AF119" s="9"/>
      <c r="AH119" s="23"/>
    </row>
    <row r="120" spans="1:34">
      <c r="A120" s="31">
        <v>22</v>
      </c>
      <c r="B120" s="8" t="s">
        <v>39</v>
      </c>
      <c r="C120" s="15">
        <v>110</v>
      </c>
      <c r="D120" s="8" t="s">
        <v>255</v>
      </c>
      <c r="E120" s="8" t="s">
        <v>294</v>
      </c>
      <c r="F120" s="8" t="s">
        <v>256</v>
      </c>
      <c r="G120" s="8" t="s">
        <v>43</v>
      </c>
      <c r="H120" s="61" t="s">
        <v>257</v>
      </c>
      <c r="I120" s="118" t="s">
        <v>300</v>
      </c>
      <c r="J120" s="118"/>
      <c r="K120" s="118"/>
      <c r="L120" s="118"/>
      <c r="M120" s="118"/>
      <c r="N120" s="120"/>
      <c r="O120" s="7">
        <v>1</v>
      </c>
      <c r="P120" s="7" t="s">
        <v>46</v>
      </c>
      <c r="Q120" s="7" t="s">
        <v>58</v>
      </c>
      <c r="R120" s="205"/>
      <c r="S120" s="119" t="s">
        <v>301</v>
      </c>
      <c r="T120" s="10" t="s">
        <v>46</v>
      </c>
      <c r="U120" s="31" t="s">
        <v>72</v>
      </c>
      <c r="V120" s="15" t="s">
        <v>71</v>
      </c>
      <c r="W120" s="10" t="s">
        <v>46</v>
      </c>
      <c r="X120" s="31" t="s">
        <v>72</v>
      </c>
      <c r="Y120" s="15" t="s">
        <v>51</v>
      </c>
      <c r="Z120" s="15"/>
      <c r="AA120" s="15" t="s">
        <v>46</v>
      </c>
      <c r="AB120" s="31" t="s">
        <v>46</v>
      </c>
      <c r="AC120" s="15" t="s">
        <v>46</v>
      </c>
      <c r="AD120" s="31" t="s">
        <v>46</v>
      </c>
      <c r="AE120" s="31" t="s">
        <v>52</v>
      </c>
      <c r="AF120" s="9"/>
      <c r="AH120" s="23"/>
    </row>
    <row r="121" spans="1:34">
      <c r="A121" s="31">
        <v>23</v>
      </c>
      <c r="B121" s="8" t="s">
        <v>39</v>
      </c>
      <c r="C121" s="15">
        <v>110</v>
      </c>
      <c r="D121" s="8" t="s">
        <v>255</v>
      </c>
      <c r="E121" s="8" t="s">
        <v>302</v>
      </c>
      <c r="F121" s="8" t="s">
        <v>256</v>
      </c>
      <c r="G121" s="8" t="s">
        <v>43</v>
      </c>
      <c r="H121" s="61" t="s">
        <v>257</v>
      </c>
      <c r="I121" s="118" t="s">
        <v>153</v>
      </c>
      <c r="J121" s="118"/>
      <c r="K121" s="118"/>
      <c r="L121" s="118"/>
      <c r="M121" s="118"/>
      <c r="N121" s="120"/>
      <c r="O121" s="7">
        <v>1</v>
      </c>
      <c r="P121" s="7" t="s">
        <v>46</v>
      </c>
      <c r="Q121" s="7" t="s">
        <v>58</v>
      </c>
      <c r="R121" s="205"/>
      <c r="S121" s="119" t="s">
        <v>303</v>
      </c>
      <c r="T121" s="31" t="s">
        <v>46</v>
      </c>
      <c r="U121" s="31" t="s">
        <v>49</v>
      </c>
      <c r="V121" s="31" t="s">
        <v>50</v>
      </c>
      <c r="W121" s="31" t="s">
        <v>46</v>
      </c>
      <c r="X121" s="31" t="s">
        <v>50</v>
      </c>
      <c r="Y121" s="15" t="s">
        <v>51</v>
      </c>
      <c r="Z121" s="15"/>
      <c r="AA121" s="15" t="s">
        <v>46</v>
      </c>
      <c r="AB121" s="31" t="s">
        <v>46</v>
      </c>
      <c r="AC121" s="15" t="s">
        <v>46</v>
      </c>
      <c r="AD121" s="31" t="s">
        <v>46</v>
      </c>
      <c r="AE121" s="31" t="s">
        <v>52</v>
      </c>
      <c r="AF121" s="9"/>
      <c r="AH121" s="23"/>
    </row>
    <row r="122" spans="1:34">
      <c r="A122" s="31">
        <v>24</v>
      </c>
      <c r="B122" s="8" t="s">
        <v>39</v>
      </c>
      <c r="C122" s="15">
        <v>110</v>
      </c>
      <c r="D122" s="8" t="s">
        <v>255</v>
      </c>
      <c r="E122" s="8" t="s">
        <v>302</v>
      </c>
      <c r="F122" s="8" t="s">
        <v>256</v>
      </c>
      <c r="G122" s="8" t="s">
        <v>43</v>
      </c>
      <c r="H122" s="61" t="s">
        <v>257</v>
      </c>
      <c r="I122" s="118" t="s">
        <v>155</v>
      </c>
      <c r="J122" s="118"/>
      <c r="K122" s="118"/>
      <c r="L122" s="118"/>
      <c r="M122" s="118"/>
      <c r="N122" s="120"/>
      <c r="O122" s="7">
        <v>1</v>
      </c>
      <c r="P122" s="7" t="s">
        <v>46</v>
      </c>
      <c r="Q122" s="7" t="s">
        <v>58</v>
      </c>
      <c r="R122" s="205"/>
      <c r="S122" s="119" t="s">
        <v>304</v>
      </c>
      <c r="T122" s="31" t="s">
        <v>46</v>
      </c>
      <c r="U122" s="31" t="s">
        <v>49</v>
      </c>
      <c r="V122" s="31" t="s">
        <v>50</v>
      </c>
      <c r="W122" s="31" t="s">
        <v>46</v>
      </c>
      <c r="X122" s="31" t="s">
        <v>50</v>
      </c>
      <c r="Y122" s="15" t="s">
        <v>51</v>
      </c>
      <c r="Z122" s="15"/>
      <c r="AA122" s="15" t="s">
        <v>46</v>
      </c>
      <c r="AB122" s="31" t="s">
        <v>46</v>
      </c>
      <c r="AC122" s="15" t="s">
        <v>46</v>
      </c>
      <c r="AD122" s="31" t="s">
        <v>46</v>
      </c>
      <c r="AE122" s="31" t="s">
        <v>52</v>
      </c>
      <c r="AF122" s="9"/>
      <c r="AH122" s="23"/>
    </row>
    <row r="123" spans="1:34">
      <c r="A123" s="31">
        <v>25</v>
      </c>
      <c r="B123" s="8" t="s">
        <v>39</v>
      </c>
      <c r="C123" s="15">
        <v>110</v>
      </c>
      <c r="D123" s="8" t="s">
        <v>255</v>
      </c>
      <c r="E123" s="8" t="s">
        <v>302</v>
      </c>
      <c r="F123" s="8" t="s">
        <v>256</v>
      </c>
      <c r="G123" s="8" t="s">
        <v>43</v>
      </c>
      <c r="H123" s="61" t="s">
        <v>257</v>
      </c>
      <c r="I123" s="118" t="s">
        <v>151</v>
      </c>
      <c r="J123" s="118"/>
      <c r="K123" s="118"/>
      <c r="L123" s="118"/>
      <c r="M123" s="118"/>
      <c r="N123" s="120"/>
      <c r="O123" s="7">
        <v>1</v>
      </c>
      <c r="P123" s="7" t="s">
        <v>46</v>
      </c>
      <c r="Q123" s="7" t="s">
        <v>47</v>
      </c>
      <c r="R123" s="205"/>
      <c r="S123" s="119" t="s">
        <v>305</v>
      </c>
      <c r="T123" s="31" t="s">
        <v>46</v>
      </c>
      <c r="U123" s="31" t="s">
        <v>72</v>
      </c>
      <c r="V123" s="31" t="s">
        <v>105</v>
      </c>
      <c r="W123" s="31" t="s">
        <v>46</v>
      </c>
      <c r="X123" s="31" t="s">
        <v>72</v>
      </c>
      <c r="Y123" s="15" t="s">
        <v>51</v>
      </c>
      <c r="Z123" s="15"/>
      <c r="AA123" s="15" t="s">
        <v>46</v>
      </c>
      <c r="AB123" s="31" t="s">
        <v>46</v>
      </c>
      <c r="AC123" s="15" t="s">
        <v>46</v>
      </c>
      <c r="AD123" s="31" t="s">
        <v>46</v>
      </c>
      <c r="AE123" s="31" t="s">
        <v>52</v>
      </c>
      <c r="AF123" s="9"/>
      <c r="AH123" s="23"/>
    </row>
    <row r="124" spans="1:34">
      <c r="A124" s="31">
        <v>26</v>
      </c>
      <c r="B124" s="8" t="s">
        <v>39</v>
      </c>
      <c r="C124" s="15">
        <v>110</v>
      </c>
      <c r="D124" s="8" t="s">
        <v>255</v>
      </c>
      <c r="E124" s="8" t="s">
        <v>306</v>
      </c>
      <c r="F124" s="8" t="s">
        <v>256</v>
      </c>
      <c r="G124" s="8" t="s">
        <v>43</v>
      </c>
      <c r="H124" s="61" t="s">
        <v>257</v>
      </c>
      <c r="I124" s="118" t="s">
        <v>307</v>
      </c>
      <c r="J124" s="118"/>
      <c r="K124" s="118"/>
      <c r="L124" s="118"/>
      <c r="M124" s="118"/>
      <c r="N124" s="120"/>
      <c r="O124" s="7">
        <v>1</v>
      </c>
      <c r="P124" s="7" t="s">
        <v>46</v>
      </c>
      <c r="Q124" s="7" t="s">
        <v>58</v>
      </c>
      <c r="R124" s="205"/>
      <c r="S124" s="119" t="s">
        <v>306</v>
      </c>
      <c r="T124" s="31" t="s">
        <v>269</v>
      </c>
      <c r="U124" s="31" t="s">
        <v>49</v>
      </c>
      <c r="V124" s="31" t="s">
        <v>50</v>
      </c>
      <c r="W124" s="31" t="s">
        <v>270</v>
      </c>
      <c r="X124" s="31" t="s">
        <v>50</v>
      </c>
      <c r="Y124" s="15" t="s">
        <v>271</v>
      </c>
      <c r="Z124" s="15"/>
      <c r="AA124" s="15" t="s">
        <v>46</v>
      </c>
      <c r="AB124" s="31" t="s">
        <v>46</v>
      </c>
      <c r="AC124" s="15" t="s">
        <v>46</v>
      </c>
      <c r="AD124" s="31" t="s">
        <v>46</v>
      </c>
      <c r="AE124" s="31" t="s">
        <v>52</v>
      </c>
      <c r="AF124" s="9"/>
      <c r="AH124" s="23"/>
    </row>
    <row r="125" spans="1:34">
      <c r="A125" s="31">
        <v>27</v>
      </c>
      <c r="B125" s="8" t="s">
        <v>39</v>
      </c>
      <c r="C125" s="15">
        <v>110</v>
      </c>
      <c r="D125" s="8" t="s">
        <v>255</v>
      </c>
      <c r="E125" s="8" t="s">
        <v>306</v>
      </c>
      <c r="F125" s="8" t="s">
        <v>256</v>
      </c>
      <c r="G125" s="8" t="s">
        <v>43</v>
      </c>
      <c r="H125" s="61" t="s">
        <v>257</v>
      </c>
      <c r="I125" s="118" t="s">
        <v>308</v>
      </c>
      <c r="J125" s="118"/>
      <c r="K125" s="118"/>
      <c r="L125" s="118"/>
      <c r="M125" s="118"/>
      <c r="N125" s="120"/>
      <c r="O125" s="7">
        <v>1</v>
      </c>
      <c r="P125" s="7" t="s">
        <v>46</v>
      </c>
      <c r="Q125" s="7" t="s">
        <v>58</v>
      </c>
      <c r="R125" s="205"/>
      <c r="S125" s="119" t="s">
        <v>309</v>
      </c>
      <c r="T125" s="31" t="s">
        <v>49</v>
      </c>
      <c r="U125" s="31" t="s">
        <v>274</v>
      </c>
      <c r="V125" s="31" t="s">
        <v>275</v>
      </c>
      <c r="W125" s="31" t="s">
        <v>270</v>
      </c>
      <c r="X125" s="31" t="s">
        <v>274</v>
      </c>
      <c r="Y125" s="15" t="s">
        <v>271</v>
      </c>
      <c r="Z125" s="15"/>
      <c r="AA125" s="15" t="s">
        <v>46</v>
      </c>
      <c r="AB125" s="31" t="s">
        <v>46</v>
      </c>
      <c r="AC125" s="15" t="s">
        <v>46</v>
      </c>
      <c r="AD125" s="31" t="s">
        <v>46</v>
      </c>
      <c r="AE125" s="31" t="s">
        <v>52</v>
      </c>
      <c r="AF125" s="9"/>
      <c r="AH125" s="23"/>
    </row>
    <row r="126" spans="1:34">
      <c r="A126" s="31">
        <v>28</v>
      </c>
      <c r="B126" s="8" t="s">
        <v>39</v>
      </c>
      <c r="C126" s="15">
        <v>110</v>
      </c>
      <c r="D126" s="8" t="s">
        <v>255</v>
      </c>
      <c r="E126" s="8" t="s">
        <v>306</v>
      </c>
      <c r="F126" s="8" t="s">
        <v>256</v>
      </c>
      <c r="G126" s="8" t="s">
        <v>43</v>
      </c>
      <c r="H126" s="61" t="s">
        <v>257</v>
      </c>
      <c r="I126" s="118" t="s">
        <v>310</v>
      </c>
      <c r="J126" s="118"/>
      <c r="K126" s="118"/>
      <c r="L126" s="118"/>
      <c r="M126" s="118"/>
      <c r="N126" s="120"/>
      <c r="O126" s="7">
        <v>1</v>
      </c>
      <c r="P126" s="7" t="s">
        <v>46</v>
      </c>
      <c r="Q126" s="7" t="s">
        <v>58</v>
      </c>
      <c r="R126" s="205"/>
      <c r="S126" s="141" t="s">
        <v>311</v>
      </c>
      <c r="T126" s="31" t="s">
        <v>46</v>
      </c>
      <c r="U126" s="31" t="s">
        <v>49</v>
      </c>
      <c r="V126" s="31" t="s">
        <v>50</v>
      </c>
      <c r="W126" s="31" t="s">
        <v>46</v>
      </c>
      <c r="X126" s="31" t="s">
        <v>50</v>
      </c>
      <c r="Y126" s="15" t="s">
        <v>51</v>
      </c>
      <c r="Z126" s="15"/>
      <c r="AA126" s="15" t="s">
        <v>46</v>
      </c>
      <c r="AB126" s="31" t="s">
        <v>46</v>
      </c>
      <c r="AC126" s="15" t="s">
        <v>46</v>
      </c>
      <c r="AD126" s="31" t="s">
        <v>46</v>
      </c>
      <c r="AE126" s="31" t="s">
        <v>52</v>
      </c>
      <c r="AF126" s="9"/>
      <c r="AH126" s="23"/>
    </row>
    <row r="127" spans="1:34">
      <c r="A127" s="31">
        <v>29</v>
      </c>
      <c r="B127" s="8" t="s">
        <v>39</v>
      </c>
      <c r="C127" s="15">
        <v>110</v>
      </c>
      <c r="D127" s="8" t="s">
        <v>255</v>
      </c>
      <c r="E127" s="8" t="s">
        <v>306</v>
      </c>
      <c r="F127" s="8" t="s">
        <v>256</v>
      </c>
      <c r="G127" s="8" t="s">
        <v>43</v>
      </c>
      <c r="H127" s="61" t="s">
        <v>257</v>
      </c>
      <c r="I127" s="118" t="s">
        <v>312</v>
      </c>
      <c r="J127" s="118"/>
      <c r="K127" s="118"/>
      <c r="L127" s="118"/>
      <c r="M127" s="118"/>
      <c r="N127" s="120"/>
      <c r="O127" s="7">
        <v>1</v>
      </c>
      <c r="P127" s="7" t="s">
        <v>46</v>
      </c>
      <c r="Q127" s="7" t="s">
        <v>58</v>
      </c>
      <c r="R127" s="205"/>
      <c r="S127" s="119" t="s">
        <v>313</v>
      </c>
      <c r="T127" s="10" t="s">
        <v>46</v>
      </c>
      <c r="U127" s="31" t="s">
        <v>72</v>
      </c>
      <c r="V127" s="15" t="s">
        <v>71</v>
      </c>
      <c r="W127" s="10" t="s">
        <v>46</v>
      </c>
      <c r="X127" s="31" t="s">
        <v>72</v>
      </c>
      <c r="Y127" s="15" t="s">
        <v>51</v>
      </c>
      <c r="Z127" s="15"/>
      <c r="AA127" s="15" t="s">
        <v>46</v>
      </c>
      <c r="AB127" s="31" t="s">
        <v>46</v>
      </c>
      <c r="AC127" s="15" t="s">
        <v>46</v>
      </c>
      <c r="AD127" s="31" t="s">
        <v>46</v>
      </c>
      <c r="AE127" s="31" t="s">
        <v>52</v>
      </c>
      <c r="AF127" s="9"/>
      <c r="AH127" s="23"/>
    </row>
    <row r="128" spans="1:34">
      <c r="A128" s="31">
        <v>30</v>
      </c>
      <c r="B128" s="8" t="s">
        <v>39</v>
      </c>
      <c r="C128" s="15">
        <v>110</v>
      </c>
      <c r="D128" s="8" t="s">
        <v>255</v>
      </c>
      <c r="E128" s="8" t="s">
        <v>314</v>
      </c>
      <c r="F128" s="8" t="s">
        <v>256</v>
      </c>
      <c r="G128" s="8" t="s">
        <v>43</v>
      </c>
      <c r="H128" s="61" t="s">
        <v>257</v>
      </c>
      <c r="I128" s="118" t="s">
        <v>315</v>
      </c>
      <c r="J128" s="118"/>
      <c r="K128" s="118"/>
      <c r="L128" s="118"/>
      <c r="M128" s="118"/>
      <c r="N128" s="120"/>
      <c r="O128" s="7">
        <v>1</v>
      </c>
      <c r="P128" s="7" t="s">
        <v>46</v>
      </c>
      <c r="Q128" s="7" t="s">
        <v>58</v>
      </c>
      <c r="R128" s="205"/>
      <c r="S128" s="119" t="s">
        <v>314</v>
      </c>
      <c r="T128" s="31" t="s">
        <v>269</v>
      </c>
      <c r="U128" s="31" t="s">
        <v>49</v>
      </c>
      <c r="V128" s="31" t="s">
        <v>50</v>
      </c>
      <c r="W128" s="31" t="s">
        <v>270</v>
      </c>
      <c r="X128" s="139" t="s">
        <v>49</v>
      </c>
      <c r="Y128" s="15" t="s">
        <v>271</v>
      </c>
      <c r="Z128" s="15"/>
      <c r="AA128" s="15" t="s">
        <v>46</v>
      </c>
      <c r="AB128" s="31" t="s">
        <v>46</v>
      </c>
      <c r="AC128" s="15" t="s">
        <v>46</v>
      </c>
      <c r="AD128" s="31" t="s">
        <v>46</v>
      </c>
      <c r="AE128" s="31" t="s">
        <v>52</v>
      </c>
      <c r="AF128" s="9"/>
      <c r="AH128" s="23"/>
    </row>
    <row r="129" spans="1:34">
      <c r="A129" s="31">
        <v>31</v>
      </c>
      <c r="B129" s="8" t="s">
        <v>39</v>
      </c>
      <c r="C129" s="15">
        <v>110</v>
      </c>
      <c r="D129" s="8" t="s">
        <v>255</v>
      </c>
      <c r="E129" s="8" t="s">
        <v>314</v>
      </c>
      <c r="F129" s="8" t="s">
        <v>256</v>
      </c>
      <c r="G129" s="8" t="s">
        <v>43</v>
      </c>
      <c r="H129" s="61" t="s">
        <v>257</v>
      </c>
      <c r="I129" s="118" t="s">
        <v>316</v>
      </c>
      <c r="J129" s="118"/>
      <c r="K129" s="118"/>
      <c r="L129" s="118"/>
      <c r="M129" s="118"/>
      <c r="N129" s="120"/>
      <c r="O129" s="7">
        <v>1</v>
      </c>
      <c r="P129" s="7" t="s">
        <v>46</v>
      </c>
      <c r="Q129" s="7" t="s">
        <v>58</v>
      </c>
      <c r="R129" s="205"/>
      <c r="S129" s="119" t="s">
        <v>317</v>
      </c>
      <c r="T129" s="31" t="s">
        <v>49</v>
      </c>
      <c r="U129" s="31" t="s">
        <v>274</v>
      </c>
      <c r="V129" s="31" t="s">
        <v>275</v>
      </c>
      <c r="W129" s="31" t="s">
        <v>270</v>
      </c>
      <c r="X129" s="31" t="s">
        <v>274</v>
      </c>
      <c r="Y129" s="15" t="s">
        <v>271</v>
      </c>
      <c r="Z129" s="15"/>
      <c r="AA129" s="15" t="s">
        <v>46</v>
      </c>
      <c r="AB129" s="31" t="s">
        <v>46</v>
      </c>
      <c r="AC129" s="15" t="s">
        <v>46</v>
      </c>
      <c r="AD129" s="31" t="s">
        <v>46</v>
      </c>
      <c r="AE129" s="31" t="s">
        <v>52</v>
      </c>
      <c r="AF129" s="9"/>
      <c r="AH129" s="23"/>
    </row>
    <row r="130" spans="1:34">
      <c r="A130" s="31">
        <v>32</v>
      </c>
      <c r="B130" s="8" t="s">
        <v>39</v>
      </c>
      <c r="C130" s="15">
        <v>110</v>
      </c>
      <c r="D130" s="8" t="s">
        <v>255</v>
      </c>
      <c r="E130" s="8" t="s">
        <v>314</v>
      </c>
      <c r="F130" s="8" t="s">
        <v>256</v>
      </c>
      <c r="G130" s="8" t="s">
        <v>43</v>
      </c>
      <c r="H130" s="61" t="s">
        <v>257</v>
      </c>
      <c r="I130" s="118" t="s">
        <v>318</v>
      </c>
      <c r="J130" s="118"/>
      <c r="K130" s="118"/>
      <c r="L130" s="118"/>
      <c r="M130" s="118"/>
      <c r="N130" s="120"/>
      <c r="O130" s="7">
        <v>1</v>
      </c>
      <c r="P130" s="7" t="s">
        <v>46</v>
      </c>
      <c r="Q130" s="7" t="s">
        <v>58</v>
      </c>
      <c r="R130" s="205"/>
      <c r="S130" s="141" t="s">
        <v>319</v>
      </c>
      <c r="T130" s="31" t="s">
        <v>46</v>
      </c>
      <c r="U130" s="31" t="s">
        <v>49</v>
      </c>
      <c r="V130" s="31" t="s">
        <v>50</v>
      </c>
      <c r="W130" s="31" t="s">
        <v>46</v>
      </c>
      <c r="X130" s="31" t="s">
        <v>50</v>
      </c>
      <c r="Y130" s="15" t="s">
        <v>51</v>
      </c>
      <c r="Z130" s="15"/>
      <c r="AA130" s="15" t="s">
        <v>46</v>
      </c>
      <c r="AB130" s="31" t="s">
        <v>46</v>
      </c>
      <c r="AC130" s="15" t="s">
        <v>46</v>
      </c>
      <c r="AD130" s="31" t="s">
        <v>46</v>
      </c>
      <c r="AE130" s="31" t="s">
        <v>52</v>
      </c>
      <c r="AF130" s="9"/>
      <c r="AH130" s="23"/>
    </row>
    <row r="131" spans="1:34">
      <c r="A131" s="31">
        <v>33</v>
      </c>
      <c r="B131" s="8" t="s">
        <v>39</v>
      </c>
      <c r="C131" s="15">
        <v>110</v>
      </c>
      <c r="D131" s="8" t="s">
        <v>255</v>
      </c>
      <c r="E131" s="8" t="s">
        <v>314</v>
      </c>
      <c r="F131" s="8" t="s">
        <v>256</v>
      </c>
      <c r="G131" s="8" t="s">
        <v>43</v>
      </c>
      <c r="H131" s="61" t="s">
        <v>257</v>
      </c>
      <c r="I131" s="118" t="s">
        <v>320</v>
      </c>
      <c r="J131" s="118"/>
      <c r="K131" s="118"/>
      <c r="L131" s="118"/>
      <c r="M131" s="118"/>
      <c r="N131" s="120"/>
      <c r="O131" s="7">
        <v>1</v>
      </c>
      <c r="P131" s="7" t="s">
        <v>46</v>
      </c>
      <c r="Q131" s="7" t="s">
        <v>58</v>
      </c>
      <c r="R131" s="205"/>
      <c r="S131" s="119" t="s">
        <v>321</v>
      </c>
      <c r="T131" s="10" t="s">
        <v>46</v>
      </c>
      <c r="U131" s="31" t="s">
        <v>72</v>
      </c>
      <c r="V131" s="15" t="s">
        <v>71</v>
      </c>
      <c r="W131" s="10" t="s">
        <v>46</v>
      </c>
      <c r="X131" s="31" t="s">
        <v>72</v>
      </c>
      <c r="Y131" s="15" t="s">
        <v>51</v>
      </c>
      <c r="Z131" s="15"/>
      <c r="AA131" s="15" t="s">
        <v>46</v>
      </c>
      <c r="AB131" s="31" t="s">
        <v>46</v>
      </c>
      <c r="AC131" s="15" t="s">
        <v>46</v>
      </c>
      <c r="AD131" s="31" t="s">
        <v>46</v>
      </c>
      <c r="AE131" s="31" t="s">
        <v>52</v>
      </c>
      <c r="AF131" s="9"/>
      <c r="AH131" s="23"/>
    </row>
    <row r="132" spans="1:34">
      <c r="A132" s="31">
        <v>34</v>
      </c>
      <c r="B132" s="8" t="s">
        <v>39</v>
      </c>
      <c r="C132" s="15">
        <v>110</v>
      </c>
      <c r="D132" s="8" t="s">
        <v>255</v>
      </c>
      <c r="E132" s="8" t="s">
        <v>322</v>
      </c>
      <c r="F132" s="8" t="s">
        <v>256</v>
      </c>
      <c r="G132" s="8" t="s">
        <v>43</v>
      </c>
      <c r="H132" s="61" t="s">
        <v>257</v>
      </c>
      <c r="I132" s="118" t="s">
        <v>323</v>
      </c>
      <c r="J132" s="118"/>
      <c r="K132" s="118"/>
      <c r="L132" s="118"/>
      <c r="M132" s="118"/>
      <c r="N132" s="120"/>
      <c r="O132" s="7">
        <v>1</v>
      </c>
      <c r="P132" s="7" t="s">
        <v>46</v>
      </c>
      <c r="Q132" s="7" t="s">
        <v>58</v>
      </c>
      <c r="R132" s="205"/>
      <c r="S132" s="119" t="s">
        <v>322</v>
      </c>
      <c r="T132" s="31" t="s">
        <v>269</v>
      </c>
      <c r="U132" s="31" t="s">
        <v>49</v>
      </c>
      <c r="V132" s="31" t="s">
        <v>50</v>
      </c>
      <c r="W132" s="31" t="s">
        <v>270</v>
      </c>
      <c r="X132" s="31" t="s">
        <v>49</v>
      </c>
      <c r="Y132" s="15" t="s">
        <v>271</v>
      </c>
      <c r="Z132" s="15"/>
      <c r="AA132" s="15" t="s">
        <v>46</v>
      </c>
      <c r="AB132" s="31" t="s">
        <v>46</v>
      </c>
      <c r="AC132" s="15" t="s">
        <v>46</v>
      </c>
      <c r="AD132" s="31" t="s">
        <v>46</v>
      </c>
      <c r="AE132" s="31" t="s">
        <v>52</v>
      </c>
      <c r="AF132" s="9"/>
      <c r="AH132" s="23"/>
    </row>
    <row r="133" spans="1:34">
      <c r="A133" s="31">
        <v>35</v>
      </c>
      <c r="B133" s="8" t="s">
        <v>39</v>
      </c>
      <c r="C133" s="15">
        <v>110</v>
      </c>
      <c r="D133" s="8" t="s">
        <v>255</v>
      </c>
      <c r="E133" s="8" t="s">
        <v>322</v>
      </c>
      <c r="F133" s="8" t="s">
        <v>256</v>
      </c>
      <c r="G133" s="8" t="s">
        <v>43</v>
      </c>
      <c r="H133" s="61" t="s">
        <v>257</v>
      </c>
      <c r="I133" s="118" t="s">
        <v>324</v>
      </c>
      <c r="J133" s="118"/>
      <c r="K133" s="118"/>
      <c r="L133" s="118"/>
      <c r="M133" s="118"/>
      <c r="N133" s="120"/>
      <c r="O133" s="7">
        <v>1</v>
      </c>
      <c r="P133" s="7" t="s">
        <v>46</v>
      </c>
      <c r="Q133" s="7" t="s">
        <v>58</v>
      </c>
      <c r="R133" s="205"/>
      <c r="S133" s="119" t="s">
        <v>325</v>
      </c>
      <c r="T133" s="31" t="s">
        <v>49</v>
      </c>
      <c r="U133" s="31" t="s">
        <v>274</v>
      </c>
      <c r="V133" s="31" t="s">
        <v>275</v>
      </c>
      <c r="W133" s="31" t="s">
        <v>270</v>
      </c>
      <c r="X133" s="31" t="s">
        <v>274</v>
      </c>
      <c r="Y133" s="15" t="s">
        <v>271</v>
      </c>
      <c r="Z133" s="15"/>
      <c r="AA133" s="15" t="s">
        <v>46</v>
      </c>
      <c r="AB133" s="31" t="s">
        <v>46</v>
      </c>
      <c r="AC133" s="15" t="s">
        <v>46</v>
      </c>
      <c r="AD133" s="31" t="s">
        <v>46</v>
      </c>
      <c r="AE133" s="31" t="s">
        <v>52</v>
      </c>
      <c r="AF133" s="9"/>
      <c r="AH133" s="23"/>
    </row>
    <row r="134" spans="1:34">
      <c r="A134" s="31">
        <v>36</v>
      </c>
      <c r="B134" s="8" t="s">
        <v>39</v>
      </c>
      <c r="C134" s="15">
        <v>110</v>
      </c>
      <c r="D134" s="8" t="s">
        <v>255</v>
      </c>
      <c r="E134" s="8" t="s">
        <v>322</v>
      </c>
      <c r="F134" s="8" t="s">
        <v>256</v>
      </c>
      <c r="G134" s="8" t="s">
        <v>43</v>
      </c>
      <c r="H134" s="61" t="s">
        <v>257</v>
      </c>
      <c r="I134" s="118" t="s">
        <v>326</v>
      </c>
      <c r="J134" s="118"/>
      <c r="K134" s="118"/>
      <c r="L134" s="118"/>
      <c r="M134" s="118"/>
      <c r="N134" s="120"/>
      <c r="O134" s="7">
        <v>1</v>
      </c>
      <c r="P134" s="7" t="s">
        <v>46</v>
      </c>
      <c r="Q134" s="7" t="s">
        <v>58</v>
      </c>
      <c r="R134" s="205"/>
      <c r="S134" s="141" t="s">
        <v>327</v>
      </c>
      <c r="T134" s="31" t="s">
        <v>46</v>
      </c>
      <c r="U134" s="31" t="s">
        <v>49</v>
      </c>
      <c r="V134" s="31" t="s">
        <v>50</v>
      </c>
      <c r="W134" s="31" t="s">
        <v>46</v>
      </c>
      <c r="X134" s="31" t="s">
        <v>50</v>
      </c>
      <c r="Y134" s="15" t="s">
        <v>51</v>
      </c>
      <c r="Z134" s="15"/>
      <c r="AA134" s="15" t="s">
        <v>46</v>
      </c>
      <c r="AB134" s="31" t="s">
        <v>46</v>
      </c>
      <c r="AC134" s="15" t="s">
        <v>46</v>
      </c>
      <c r="AD134" s="31" t="s">
        <v>46</v>
      </c>
      <c r="AE134" s="31" t="s">
        <v>52</v>
      </c>
      <c r="AF134" s="9"/>
      <c r="AH134" s="23"/>
    </row>
    <row r="135" spans="1:34">
      <c r="A135" s="31">
        <v>37</v>
      </c>
      <c r="B135" s="8" t="s">
        <v>39</v>
      </c>
      <c r="C135" s="15">
        <v>110</v>
      </c>
      <c r="D135" s="8" t="s">
        <v>255</v>
      </c>
      <c r="E135" s="8" t="s">
        <v>322</v>
      </c>
      <c r="F135" s="8" t="s">
        <v>256</v>
      </c>
      <c r="G135" s="8" t="s">
        <v>43</v>
      </c>
      <c r="H135" s="61" t="s">
        <v>257</v>
      </c>
      <c r="I135" s="118" t="s">
        <v>328</v>
      </c>
      <c r="J135" s="118"/>
      <c r="K135" s="118"/>
      <c r="L135" s="118"/>
      <c r="M135" s="118"/>
      <c r="N135" s="120"/>
      <c r="O135" s="7">
        <v>1</v>
      </c>
      <c r="P135" s="7" t="s">
        <v>46</v>
      </c>
      <c r="Q135" s="7" t="s">
        <v>58</v>
      </c>
      <c r="R135" s="205"/>
      <c r="S135" s="119" t="s">
        <v>329</v>
      </c>
      <c r="T135" s="10" t="s">
        <v>46</v>
      </c>
      <c r="U135" s="31" t="s">
        <v>72</v>
      </c>
      <c r="V135" s="15" t="s">
        <v>71</v>
      </c>
      <c r="W135" s="10" t="s">
        <v>46</v>
      </c>
      <c r="X135" s="31" t="s">
        <v>72</v>
      </c>
      <c r="Y135" s="15" t="s">
        <v>51</v>
      </c>
      <c r="Z135" s="15"/>
      <c r="AA135" s="15" t="s">
        <v>46</v>
      </c>
      <c r="AB135" s="31" t="s">
        <v>46</v>
      </c>
      <c r="AC135" s="15" t="s">
        <v>46</v>
      </c>
      <c r="AD135" s="31" t="s">
        <v>46</v>
      </c>
      <c r="AE135" s="31" t="s">
        <v>52</v>
      </c>
      <c r="AF135" s="9"/>
      <c r="AH135" s="23"/>
    </row>
    <row r="136" spans="1:34">
      <c r="A136" s="31">
        <v>38</v>
      </c>
      <c r="B136" s="8" t="s">
        <v>39</v>
      </c>
      <c r="C136" s="15">
        <v>110</v>
      </c>
      <c r="D136" s="8" t="s">
        <v>255</v>
      </c>
      <c r="E136" s="8" t="s">
        <v>330</v>
      </c>
      <c r="F136" s="8" t="s">
        <v>256</v>
      </c>
      <c r="G136" s="8" t="s">
        <v>43</v>
      </c>
      <c r="H136" s="61" t="s">
        <v>257</v>
      </c>
      <c r="I136" s="118" t="s">
        <v>331</v>
      </c>
      <c r="J136" s="118"/>
      <c r="K136" s="118"/>
      <c r="L136" s="118"/>
      <c r="M136" s="118"/>
      <c r="N136" s="120"/>
      <c r="O136" s="7">
        <v>1</v>
      </c>
      <c r="P136" s="7" t="s">
        <v>46</v>
      </c>
      <c r="Q136" s="7" t="s">
        <v>58</v>
      </c>
      <c r="R136" s="205"/>
      <c r="S136" s="119" t="s">
        <v>330</v>
      </c>
      <c r="T136" s="31" t="s">
        <v>269</v>
      </c>
      <c r="U136" s="31" t="s">
        <v>49</v>
      </c>
      <c r="V136" s="31" t="s">
        <v>50</v>
      </c>
      <c r="W136" s="31" t="s">
        <v>270</v>
      </c>
      <c r="X136" s="31" t="s">
        <v>49</v>
      </c>
      <c r="Y136" s="15" t="s">
        <v>271</v>
      </c>
      <c r="Z136" s="15"/>
      <c r="AA136" s="15" t="s">
        <v>46</v>
      </c>
      <c r="AB136" s="31" t="s">
        <v>46</v>
      </c>
      <c r="AC136" s="15" t="s">
        <v>46</v>
      </c>
      <c r="AD136" s="31" t="s">
        <v>46</v>
      </c>
      <c r="AE136" s="31" t="s">
        <v>52</v>
      </c>
      <c r="AF136" s="9"/>
      <c r="AH136" s="23"/>
    </row>
    <row r="137" spans="1:34">
      <c r="A137" s="31">
        <v>39</v>
      </c>
      <c r="B137" s="8" t="s">
        <v>39</v>
      </c>
      <c r="C137" s="15">
        <v>110</v>
      </c>
      <c r="D137" s="8" t="s">
        <v>255</v>
      </c>
      <c r="E137" s="8" t="s">
        <v>330</v>
      </c>
      <c r="F137" s="8" t="s">
        <v>256</v>
      </c>
      <c r="G137" s="8" t="s">
        <v>43</v>
      </c>
      <c r="H137" s="61" t="s">
        <v>257</v>
      </c>
      <c r="I137" s="118" t="s">
        <v>332</v>
      </c>
      <c r="J137" s="118"/>
      <c r="K137" s="118"/>
      <c r="L137" s="118"/>
      <c r="M137" s="118"/>
      <c r="N137" s="120"/>
      <c r="O137" s="7">
        <v>1</v>
      </c>
      <c r="P137" s="7" t="s">
        <v>46</v>
      </c>
      <c r="Q137" s="7" t="s">
        <v>58</v>
      </c>
      <c r="R137" s="205"/>
      <c r="S137" s="119" t="s">
        <v>333</v>
      </c>
      <c r="T137" s="31" t="s">
        <v>49</v>
      </c>
      <c r="U137" s="31" t="s">
        <v>274</v>
      </c>
      <c r="V137" s="31" t="s">
        <v>275</v>
      </c>
      <c r="W137" s="31" t="s">
        <v>270</v>
      </c>
      <c r="X137" s="31" t="s">
        <v>274</v>
      </c>
      <c r="Y137" s="15" t="s">
        <v>271</v>
      </c>
      <c r="Z137" s="15"/>
      <c r="AA137" s="15" t="s">
        <v>46</v>
      </c>
      <c r="AB137" s="31" t="s">
        <v>46</v>
      </c>
      <c r="AC137" s="15" t="s">
        <v>46</v>
      </c>
      <c r="AD137" s="31" t="s">
        <v>46</v>
      </c>
      <c r="AE137" s="31" t="s">
        <v>52</v>
      </c>
      <c r="AF137" s="9"/>
      <c r="AH137" s="23"/>
    </row>
    <row r="138" spans="1:34">
      <c r="A138" s="31">
        <v>40</v>
      </c>
      <c r="B138" s="8" t="s">
        <v>39</v>
      </c>
      <c r="C138" s="15">
        <v>110</v>
      </c>
      <c r="D138" s="8" t="s">
        <v>255</v>
      </c>
      <c r="E138" s="8" t="s">
        <v>330</v>
      </c>
      <c r="F138" s="8" t="s">
        <v>256</v>
      </c>
      <c r="G138" s="8" t="s">
        <v>43</v>
      </c>
      <c r="H138" s="61" t="s">
        <v>257</v>
      </c>
      <c r="I138" s="118" t="s">
        <v>115</v>
      </c>
      <c r="J138" s="118"/>
      <c r="K138" s="118"/>
      <c r="L138" s="118"/>
      <c r="M138" s="118"/>
      <c r="N138" s="120"/>
      <c r="O138" s="7">
        <v>1</v>
      </c>
      <c r="P138" s="7" t="s">
        <v>46</v>
      </c>
      <c r="Q138" s="7" t="s">
        <v>58</v>
      </c>
      <c r="R138" s="205"/>
      <c r="S138" s="141" t="s">
        <v>334</v>
      </c>
      <c r="T138" s="31" t="s">
        <v>46</v>
      </c>
      <c r="U138" s="31" t="s">
        <v>49</v>
      </c>
      <c r="V138" s="31" t="s">
        <v>50</v>
      </c>
      <c r="W138" s="31" t="s">
        <v>46</v>
      </c>
      <c r="X138" s="31" t="s">
        <v>50</v>
      </c>
      <c r="Y138" s="15" t="s">
        <v>51</v>
      </c>
      <c r="Z138" s="15"/>
      <c r="AA138" s="15" t="s">
        <v>46</v>
      </c>
      <c r="AB138" s="31" t="s">
        <v>46</v>
      </c>
      <c r="AC138" s="15" t="s">
        <v>46</v>
      </c>
      <c r="AD138" s="31" t="s">
        <v>46</v>
      </c>
      <c r="AE138" s="31" t="s">
        <v>52</v>
      </c>
      <c r="AF138" s="9"/>
      <c r="AH138" s="23"/>
    </row>
    <row r="139" spans="1:34">
      <c r="A139" s="31">
        <v>41</v>
      </c>
      <c r="B139" s="8" t="s">
        <v>39</v>
      </c>
      <c r="C139" s="15">
        <v>110</v>
      </c>
      <c r="D139" s="8" t="s">
        <v>255</v>
      </c>
      <c r="E139" s="8" t="s">
        <v>330</v>
      </c>
      <c r="F139" s="8" t="s">
        <v>256</v>
      </c>
      <c r="G139" s="8" t="s">
        <v>43</v>
      </c>
      <c r="H139" s="61" t="s">
        <v>257</v>
      </c>
      <c r="I139" s="118" t="s">
        <v>117</v>
      </c>
      <c r="J139" s="118"/>
      <c r="K139" s="118"/>
      <c r="L139" s="118"/>
      <c r="M139" s="118"/>
      <c r="N139" s="120"/>
      <c r="O139" s="7">
        <v>1</v>
      </c>
      <c r="P139" s="7" t="s">
        <v>46</v>
      </c>
      <c r="Q139" s="7" t="s">
        <v>58</v>
      </c>
      <c r="R139" s="205"/>
      <c r="S139" s="119" t="s">
        <v>335</v>
      </c>
      <c r="T139" s="10" t="s">
        <v>46</v>
      </c>
      <c r="U139" s="31" t="s">
        <v>72</v>
      </c>
      <c r="V139" s="15" t="s">
        <v>71</v>
      </c>
      <c r="W139" s="10" t="s">
        <v>46</v>
      </c>
      <c r="X139" s="31" t="s">
        <v>72</v>
      </c>
      <c r="Y139" s="15" t="s">
        <v>51</v>
      </c>
      <c r="Z139" s="15"/>
      <c r="AA139" s="15" t="s">
        <v>46</v>
      </c>
      <c r="AB139" s="31" t="s">
        <v>46</v>
      </c>
      <c r="AC139" s="15" t="s">
        <v>46</v>
      </c>
      <c r="AD139" s="31" t="s">
        <v>46</v>
      </c>
      <c r="AE139" s="31" t="s">
        <v>52</v>
      </c>
      <c r="AF139" s="9"/>
      <c r="AH139" s="23"/>
    </row>
    <row r="140" spans="1:34">
      <c r="A140" s="31">
        <v>42</v>
      </c>
      <c r="B140" s="8" t="s">
        <v>39</v>
      </c>
      <c r="C140" s="15">
        <v>110</v>
      </c>
      <c r="D140" s="8" t="s">
        <v>255</v>
      </c>
      <c r="E140" s="8" t="s">
        <v>215</v>
      </c>
      <c r="F140" s="8" t="s">
        <v>256</v>
      </c>
      <c r="G140" s="8" t="s">
        <v>43</v>
      </c>
      <c r="H140" s="61" t="s">
        <v>257</v>
      </c>
      <c r="I140" s="118" t="s">
        <v>79</v>
      </c>
      <c r="J140" s="64"/>
      <c r="K140" s="121"/>
      <c r="L140" s="121"/>
      <c r="M140" s="121"/>
      <c r="N140" s="121"/>
      <c r="O140" s="7">
        <v>1</v>
      </c>
      <c r="P140" s="7" t="s">
        <v>46</v>
      </c>
      <c r="Q140" s="7" t="s">
        <v>47</v>
      </c>
      <c r="R140" s="205"/>
      <c r="S140" s="119" t="s">
        <v>336</v>
      </c>
      <c r="T140" s="31" t="s">
        <v>46</v>
      </c>
      <c r="U140" s="31" t="s">
        <v>49</v>
      </c>
      <c r="V140" s="31" t="s">
        <v>50</v>
      </c>
      <c r="W140" s="31" t="s">
        <v>46</v>
      </c>
      <c r="X140" s="31" t="s">
        <v>50</v>
      </c>
      <c r="Y140" s="15" t="s">
        <v>51</v>
      </c>
      <c r="Z140" s="15"/>
      <c r="AA140" s="15" t="s">
        <v>46</v>
      </c>
      <c r="AB140" s="31" t="s">
        <v>46</v>
      </c>
      <c r="AC140" s="15" t="s">
        <v>46</v>
      </c>
      <c r="AD140" s="31" t="s">
        <v>46</v>
      </c>
      <c r="AE140" s="31" t="s">
        <v>52</v>
      </c>
      <c r="AF140" s="9"/>
      <c r="AH140" s="23"/>
    </row>
    <row r="141" spans="1:34">
      <c r="A141" s="31">
        <v>43</v>
      </c>
      <c r="B141" s="8" t="s">
        <v>39</v>
      </c>
      <c r="C141" s="15">
        <v>110</v>
      </c>
      <c r="D141" s="8" t="s">
        <v>255</v>
      </c>
      <c r="E141" s="8" t="s">
        <v>215</v>
      </c>
      <c r="F141" s="8" t="s">
        <v>256</v>
      </c>
      <c r="G141" s="8" t="s">
        <v>43</v>
      </c>
      <c r="H141" s="61" t="s">
        <v>257</v>
      </c>
      <c r="I141" s="118" t="s">
        <v>81</v>
      </c>
      <c r="J141" s="64"/>
      <c r="K141" s="121"/>
      <c r="L141" s="121"/>
      <c r="M141" s="121"/>
      <c r="N141" s="121"/>
      <c r="O141" s="7">
        <v>1</v>
      </c>
      <c r="P141" s="7" t="s">
        <v>46</v>
      </c>
      <c r="Q141" s="7" t="s">
        <v>47</v>
      </c>
      <c r="R141" s="205"/>
      <c r="S141" s="141" t="s">
        <v>337</v>
      </c>
      <c r="T141" s="31" t="s">
        <v>46</v>
      </c>
      <c r="U141" s="31" t="s">
        <v>49</v>
      </c>
      <c r="V141" s="31" t="s">
        <v>50</v>
      </c>
      <c r="W141" s="31" t="s">
        <v>46</v>
      </c>
      <c r="X141" s="31" t="s">
        <v>50</v>
      </c>
      <c r="Y141" s="15" t="s">
        <v>51</v>
      </c>
      <c r="Z141" s="15"/>
      <c r="AA141" s="15" t="s">
        <v>46</v>
      </c>
      <c r="AB141" s="31" t="s">
        <v>46</v>
      </c>
      <c r="AC141" s="15" t="s">
        <v>46</v>
      </c>
      <c r="AD141" s="31" t="s">
        <v>46</v>
      </c>
      <c r="AE141" s="31" t="s">
        <v>52</v>
      </c>
      <c r="AF141" s="9"/>
      <c r="AH141" s="23"/>
    </row>
    <row r="142" spans="1:34">
      <c r="A142" s="31">
        <v>44</v>
      </c>
      <c r="B142" s="15" t="s">
        <v>39</v>
      </c>
      <c r="C142" s="15">
        <v>110</v>
      </c>
      <c r="D142" s="8" t="s">
        <v>255</v>
      </c>
      <c r="E142" s="8" t="s">
        <v>236</v>
      </c>
      <c r="F142" s="8" t="s">
        <v>256</v>
      </c>
      <c r="G142" s="8" t="s">
        <v>43</v>
      </c>
      <c r="H142" s="61" t="s">
        <v>257</v>
      </c>
      <c r="I142" s="118" t="s">
        <v>237</v>
      </c>
      <c r="J142" s="118"/>
      <c r="K142" s="118"/>
      <c r="L142" s="118"/>
      <c r="M142" s="118"/>
      <c r="N142" s="120"/>
      <c r="O142" s="7">
        <v>1</v>
      </c>
      <c r="P142" s="7" t="s">
        <v>46</v>
      </c>
      <c r="Q142" s="7" t="s">
        <v>58</v>
      </c>
      <c r="R142" s="205"/>
      <c r="S142" s="13" t="s">
        <v>338</v>
      </c>
      <c r="T142" s="10" t="s">
        <v>46</v>
      </c>
      <c r="U142" s="31" t="s">
        <v>72</v>
      </c>
      <c r="V142" s="15" t="s">
        <v>71</v>
      </c>
      <c r="W142" s="10" t="s">
        <v>46</v>
      </c>
      <c r="X142" s="31" t="s">
        <v>72</v>
      </c>
      <c r="Y142" s="15" t="s">
        <v>51</v>
      </c>
      <c r="Z142" s="31"/>
      <c r="AA142" s="15" t="s">
        <v>46</v>
      </c>
      <c r="AB142" s="31" t="s">
        <v>46</v>
      </c>
      <c r="AC142" s="15" t="s">
        <v>46</v>
      </c>
      <c r="AD142" s="31" t="s">
        <v>46</v>
      </c>
      <c r="AE142" s="31" t="s">
        <v>52</v>
      </c>
      <c r="AF142" s="9"/>
      <c r="AH142" s="23"/>
    </row>
    <row r="143" spans="1:34">
      <c r="A143" s="31">
        <v>45</v>
      </c>
      <c r="B143" s="8" t="s">
        <v>39</v>
      </c>
      <c r="C143" s="15">
        <v>110</v>
      </c>
      <c r="D143" s="8" t="s">
        <v>255</v>
      </c>
      <c r="E143" s="8" t="s">
        <v>236</v>
      </c>
      <c r="F143" s="8" t="s">
        <v>256</v>
      </c>
      <c r="G143" s="8" t="s">
        <v>43</v>
      </c>
      <c r="H143" s="61" t="s">
        <v>257</v>
      </c>
      <c r="I143" s="118" t="s">
        <v>237</v>
      </c>
      <c r="J143" s="118"/>
      <c r="K143" s="118"/>
      <c r="L143" s="118"/>
      <c r="M143" s="118"/>
      <c r="N143" s="120"/>
      <c r="O143" s="7">
        <v>1</v>
      </c>
      <c r="P143" s="7" t="s">
        <v>46</v>
      </c>
      <c r="Q143" s="7" t="s">
        <v>58</v>
      </c>
      <c r="R143" s="205"/>
      <c r="S143" s="13" t="s">
        <v>339</v>
      </c>
      <c r="T143" s="10" t="s">
        <v>46</v>
      </c>
      <c r="U143" s="31" t="s">
        <v>72</v>
      </c>
      <c r="V143" s="15" t="s">
        <v>71</v>
      </c>
      <c r="W143" s="10" t="s">
        <v>46</v>
      </c>
      <c r="X143" s="31" t="s">
        <v>72</v>
      </c>
      <c r="Y143" s="15" t="s">
        <v>51</v>
      </c>
      <c r="Z143" s="31"/>
      <c r="AA143" s="15" t="s">
        <v>46</v>
      </c>
      <c r="AB143" s="31" t="s">
        <v>46</v>
      </c>
      <c r="AC143" s="15" t="s">
        <v>46</v>
      </c>
      <c r="AD143" s="31" t="s">
        <v>46</v>
      </c>
      <c r="AE143" s="31" t="s">
        <v>52</v>
      </c>
      <c r="AF143" s="9"/>
      <c r="AH143" s="23"/>
    </row>
    <row r="144" spans="1:34">
      <c r="A144" s="31">
        <v>46</v>
      </c>
      <c r="B144" s="8" t="s">
        <v>39</v>
      </c>
      <c r="C144" s="15">
        <v>110</v>
      </c>
      <c r="D144" s="8" t="s">
        <v>255</v>
      </c>
      <c r="E144" s="8" t="s">
        <v>236</v>
      </c>
      <c r="F144" s="8" t="s">
        <v>256</v>
      </c>
      <c r="G144" s="8" t="s">
        <v>43</v>
      </c>
      <c r="H144" s="61" t="s">
        <v>257</v>
      </c>
      <c r="I144" s="118" t="s">
        <v>237</v>
      </c>
      <c r="J144" s="118"/>
      <c r="K144" s="118"/>
      <c r="L144" s="118"/>
      <c r="M144" s="118"/>
      <c r="N144" s="120"/>
      <c r="O144" s="7">
        <v>1</v>
      </c>
      <c r="P144" s="7" t="s">
        <v>46</v>
      </c>
      <c r="Q144" s="7" t="s">
        <v>58</v>
      </c>
      <c r="R144" s="205"/>
      <c r="S144" s="13" t="s">
        <v>340</v>
      </c>
      <c r="T144" s="10" t="s">
        <v>46</v>
      </c>
      <c r="U144" s="31" t="s">
        <v>72</v>
      </c>
      <c r="V144" s="15" t="s">
        <v>71</v>
      </c>
      <c r="W144" s="10" t="s">
        <v>46</v>
      </c>
      <c r="X144" s="31" t="s">
        <v>72</v>
      </c>
      <c r="Y144" s="15" t="s">
        <v>51</v>
      </c>
      <c r="Z144" s="31"/>
      <c r="AA144" s="15" t="s">
        <v>46</v>
      </c>
      <c r="AB144" s="31" t="s">
        <v>46</v>
      </c>
      <c r="AC144" s="15" t="s">
        <v>46</v>
      </c>
      <c r="AD144" s="31" t="s">
        <v>46</v>
      </c>
      <c r="AE144" s="31" t="s">
        <v>52</v>
      </c>
      <c r="AF144" s="9"/>
      <c r="AH144" s="23"/>
    </row>
    <row r="145" spans="1:34">
      <c r="A145" s="31">
        <v>47</v>
      </c>
      <c r="B145" s="8" t="s">
        <v>39</v>
      </c>
      <c r="C145" s="15">
        <v>110</v>
      </c>
      <c r="D145" s="8" t="s">
        <v>255</v>
      </c>
      <c r="E145" s="8" t="s">
        <v>236</v>
      </c>
      <c r="F145" s="8" t="s">
        <v>256</v>
      </c>
      <c r="G145" s="8" t="s">
        <v>43</v>
      </c>
      <c r="H145" s="61" t="s">
        <v>257</v>
      </c>
      <c r="I145" s="118" t="s">
        <v>237</v>
      </c>
      <c r="J145" s="118"/>
      <c r="K145" s="118"/>
      <c r="L145" s="118"/>
      <c r="M145" s="118"/>
      <c r="N145" s="120"/>
      <c r="O145" s="7">
        <v>1</v>
      </c>
      <c r="P145" s="7" t="s">
        <v>46</v>
      </c>
      <c r="Q145" s="7" t="s">
        <v>58</v>
      </c>
      <c r="R145" s="205"/>
      <c r="S145" s="146" t="s">
        <v>341</v>
      </c>
      <c r="T145" s="10" t="s">
        <v>46</v>
      </c>
      <c r="U145" s="10" t="s">
        <v>72</v>
      </c>
      <c r="V145" s="10" t="s">
        <v>71</v>
      </c>
      <c r="W145" s="8" t="s">
        <v>46</v>
      </c>
      <c r="X145" s="10" t="s">
        <v>72</v>
      </c>
      <c r="Y145" s="15" t="s">
        <v>51</v>
      </c>
      <c r="Z145" s="31"/>
      <c r="AA145" s="15" t="s">
        <v>46</v>
      </c>
      <c r="AB145" s="31" t="s">
        <v>46</v>
      </c>
      <c r="AC145" s="15" t="s">
        <v>46</v>
      </c>
      <c r="AD145" s="31" t="s">
        <v>46</v>
      </c>
      <c r="AE145" s="31" t="s">
        <v>52</v>
      </c>
      <c r="AF145" s="9"/>
      <c r="AH145" s="23"/>
    </row>
    <row r="146" spans="1:34">
      <c r="A146" s="31">
        <v>48</v>
      </c>
      <c r="B146" s="8" t="s">
        <v>39</v>
      </c>
      <c r="C146" s="15">
        <v>110</v>
      </c>
      <c r="D146" s="8" t="s">
        <v>255</v>
      </c>
      <c r="E146" s="8" t="s">
        <v>236</v>
      </c>
      <c r="F146" s="8" t="s">
        <v>256</v>
      </c>
      <c r="G146" s="8" t="s">
        <v>43</v>
      </c>
      <c r="H146" s="61" t="s">
        <v>257</v>
      </c>
      <c r="I146" s="118" t="s">
        <v>237</v>
      </c>
      <c r="J146" s="118"/>
      <c r="K146" s="118"/>
      <c r="L146" s="118"/>
      <c r="M146" s="118"/>
      <c r="N146" s="120"/>
      <c r="O146" s="7">
        <v>1</v>
      </c>
      <c r="P146" s="7" t="s">
        <v>46</v>
      </c>
      <c r="Q146" s="7" t="s">
        <v>58</v>
      </c>
      <c r="R146" s="205"/>
      <c r="S146" s="146" t="s">
        <v>342</v>
      </c>
      <c r="T146" s="10" t="s">
        <v>46</v>
      </c>
      <c r="U146" s="10" t="s">
        <v>72</v>
      </c>
      <c r="V146" s="10" t="s">
        <v>71</v>
      </c>
      <c r="W146" s="8" t="s">
        <v>46</v>
      </c>
      <c r="X146" s="10" t="s">
        <v>72</v>
      </c>
      <c r="Y146" s="15" t="s">
        <v>51</v>
      </c>
      <c r="Z146" s="31"/>
      <c r="AA146" s="15" t="s">
        <v>46</v>
      </c>
      <c r="AB146" s="31" t="s">
        <v>46</v>
      </c>
      <c r="AC146" s="15" t="s">
        <v>46</v>
      </c>
      <c r="AD146" s="31" t="s">
        <v>46</v>
      </c>
      <c r="AE146" s="31" t="s">
        <v>52</v>
      </c>
      <c r="AF146" s="9"/>
      <c r="AH146" s="23"/>
    </row>
    <row r="147" spans="1:34" s="164" customFormat="1">
      <c r="A147" s="31">
        <v>49</v>
      </c>
      <c r="B147" s="142" t="s">
        <v>39</v>
      </c>
      <c r="C147" s="131">
        <v>110</v>
      </c>
      <c r="D147" s="142" t="s">
        <v>255</v>
      </c>
      <c r="E147" s="142" t="s">
        <v>236</v>
      </c>
      <c r="F147" s="142" t="s">
        <v>256</v>
      </c>
      <c r="G147" s="142" t="s">
        <v>43</v>
      </c>
      <c r="H147" s="143" t="s">
        <v>257</v>
      </c>
      <c r="I147" s="144" t="s">
        <v>237</v>
      </c>
      <c r="J147" s="144"/>
      <c r="K147" s="144"/>
      <c r="L147" s="144"/>
      <c r="M147" s="144"/>
      <c r="N147" s="165"/>
      <c r="O147" s="170">
        <v>1</v>
      </c>
      <c r="P147" s="170" t="s">
        <v>46</v>
      </c>
      <c r="Q147" s="170" t="s">
        <v>58</v>
      </c>
      <c r="R147" s="205"/>
      <c r="S147" s="146" t="s">
        <v>343</v>
      </c>
      <c r="T147" s="145" t="s">
        <v>46</v>
      </c>
      <c r="U147" s="145" t="s">
        <v>72</v>
      </c>
      <c r="V147" s="145" t="s">
        <v>71</v>
      </c>
      <c r="W147" s="142" t="s">
        <v>46</v>
      </c>
      <c r="X147" s="145" t="s">
        <v>72</v>
      </c>
      <c r="Y147" s="131" t="s">
        <v>51</v>
      </c>
      <c r="Z147" s="139"/>
      <c r="AA147" s="131" t="s">
        <v>46</v>
      </c>
      <c r="AB147" s="139" t="s">
        <v>46</v>
      </c>
      <c r="AC147" s="131" t="s">
        <v>46</v>
      </c>
      <c r="AD147" s="139" t="s">
        <v>46</v>
      </c>
      <c r="AE147" s="139" t="s">
        <v>52</v>
      </c>
      <c r="AF147" s="171"/>
      <c r="AH147" s="172"/>
    </row>
    <row r="148" spans="1:34">
      <c r="A148" s="31">
        <v>50</v>
      </c>
      <c r="B148" s="8" t="s">
        <v>39</v>
      </c>
      <c r="C148" s="15">
        <v>110</v>
      </c>
      <c r="D148" s="8" t="s">
        <v>255</v>
      </c>
      <c r="E148" s="8" t="s">
        <v>236</v>
      </c>
      <c r="F148" s="8" t="s">
        <v>256</v>
      </c>
      <c r="G148" s="8" t="s">
        <v>43</v>
      </c>
      <c r="H148" s="61" t="s">
        <v>257</v>
      </c>
      <c r="I148" s="118" t="s">
        <v>237</v>
      </c>
      <c r="J148" s="118"/>
      <c r="K148" s="118"/>
      <c r="L148" s="118"/>
      <c r="M148" s="118"/>
      <c r="N148" s="120"/>
      <c r="O148" s="7">
        <v>1</v>
      </c>
      <c r="P148" s="7" t="s">
        <v>46</v>
      </c>
      <c r="Q148" s="7" t="s">
        <v>58</v>
      </c>
      <c r="R148" s="205"/>
      <c r="S148" s="110" t="s">
        <v>344</v>
      </c>
      <c r="T148" s="10" t="s">
        <v>46</v>
      </c>
      <c r="U148" s="10" t="s">
        <v>70</v>
      </c>
      <c r="V148" s="10" t="s">
        <v>71</v>
      </c>
      <c r="W148" s="8" t="s">
        <v>46</v>
      </c>
      <c r="X148" s="10" t="s">
        <v>72</v>
      </c>
      <c r="Y148" s="15" t="s">
        <v>51</v>
      </c>
      <c r="Z148" s="31"/>
      <c r="AA148" s="15" t="s">
        <v>46</v>
      </c>
      <c r="AB148" s="31" t="s">
        <v>46</v>
      </c>
      <c r="AC148" s="15" t="s">
        <v>46</v>
      </c>
      <c r="AD148" s="31" t="s">
        <v>46</v>
      </c>
      <c r="AE148" s="31" t="s">
        <v>52</v>
      </c>
      <c r="AF148" s="9"/>
      <c r="AH148" s="23"/>
    </row>
    <row r="149" spans="1:34">
      <c r="A149" s="31">
        <v>51</v>
      </c>
      <c r="B149" s="8" t="s">
        <v>39</v>
      </c>
      <c r="C149" s="15">
        <v>110</v>
      </c>
      <c r="D149" s="8" t="s">
        <v>255</v>
      </c>
      <c r="E149" s="8" t="s">
        <v>236</v>
      </c>
      <c r="F149" s="8" t="s">
        <v>256</v>
      </c>
      <c r="G149" s="8" t="s">
        <v>43</v>
      </c>
      <c r="H149" s="61" t="s">
        <v>257</v>
      </c>
      <c r="I149" s="118" t="s">
        <v>237</v>
      </c>
      <c r="J149" s="118"/>
      <c r="K149" s="118"/>
      <c r="L149" s="118"/>
      <c r="M149" s="118"/>
      <c r="N149" s="120"/>
      <c r="O149" s="7">
        <v>1</v>
      </c>
      <c r="P149" s="7" t="s">
        <v>46</v>
      </c>
      <c r="Q149" s="7" t="s">
        <v>47</v>
      </c>
      <c r="R149" s="205"/>
      <c r="S149" s="13" t="s">
        <v>345</v>
      </c>
      <c r="T149" s="10" t="s">
        <v>46</v>
      </c>
      <c r="U149" s="10" t="s">
        <v>72</v>
      </c>
      <c r="V149" s="10" t="s">
        <v>71</v>
      </c>
      <c r="W149" s="8" t="s">
        <v>46</v>
      </c>
      <c r="X149" s="10" t="s">
        <v>72</v>
      </c>
      <c r="Y149" s="15" t="s">
        <v>51</v>
      </c>
      <c r="Z149" s="31"/>
      <c r="AA149" s="15" t="s">
        <v>46</v>
      </c>
      <c r="AB149" s="31" t="s">
        <v>46</v>
      </c>
      <c r="AC149" s="15" t="s">
        <v>46</v>
      </c>
      <c r="AD149" s="31" t="s">
        <v>46</v>
      </c>
      <c r="AE149" s="31" t="s">
        <v>52</v>
      </c>
      <c r="AF149" s="9"/>
      <c r="AH149" s="23"/>
    </row>
    <row r="150" spans="1:34">
      <c r="A150" s="31">
        <v>52</v>
      </c>
      <c r="B150" s="8" t="s">
        <v>39</v>
      </c>
      <c r="C150" s="15">
        <v>110</v>
      </c>
      <c r="D150" s="8" t="s">
        <v>255</v>
      </c>
      <c r="E150" s="8" t="s">
        <v>236</v>
      </c>
      <c r="F150" s="8" t="s">
        <v>256</v>
      </c>
      <c r="G150" s="8" t="s">
        <v>43</v>
      </c>
      <c r="H150" s="61" t="s">
        <v>257</v>
      </c>
      <c r="I150" s="118" t="s">
        <v>237</v>
      </c>
      <c r="J150" s="118"/>
      <c r="K150" s="118"/>
      <c r="L150" s="118"/>
      <c r="M150" s="118"/>
      <c r="N150" s="120"/>
      <c r="O150" s="7">
        <v>1</v>
      </c>
      <c r="P150" s="7" t="s">
        <v>46</v>
      </c>
      <c r="Q150" s="7" t="s">
        <v>47</v>
      </c>
      <c r="R150" s="205"/>
      <c r="S150" s="12" t="s">
        <v>346</v>
      </c>
      <c r="T150" s="10" t="s">
        <v>46</v>
      </c>
      <c r="U150" s="10" t="s">
        <v>72</v>
      </c>
      <c r="V150" s="10" t="s">
        <v>105</v>
      </c>
      <c r="W150" s="8" t="s">
        <v>46</v>
      </c>
      <c r="X150" s="10" t="s">
        <v>72</v>
      </c>
      <c r="Y150" s="15" t="s">
        <v>51</v>
      </c>
      <c r="Z150" s="31"/>
      <c r="AA150" s="15" t="s">
        <v>46</v>
      </c>
      <c r="AB150" s="31" t="s">
        <v>46</v>
      </c>
      <c r="AC150" s="15" t="s">
        <v>46</v>
      </c>
      <c r="AD150" s="31" t="s">
        <v>46</v>
      </c>
      <c r="AE150" s="31" t="s">
        <v>52</v>
      </c>
      <c r="AF150" s="9"/>
      <c r="AH150" s="23"/>
    </row>
    <row r="151" spans="1:34">
      <c r="A151" s="31">
        <v>53</v>
      </c>
      <c r="B151" s="8" t="s">
        <v>39</v>
      </c>
      <c r="C151" s="15">
        <v>110</v>
      </c>
      <c r="D151" s="8" t="s">
        <v>255</v>
      </c>
      <c r="E151" s="8" t="s">
        <v>236</v>
      </c>
      <c r="F151" s="8" t="s">
        <v>256</v>
      </c>
      <c r="G151" s="8" t="s">
        <v>43</v>
      </c>
      <c r="H151" s="61" t="s">
        <v>257</v>
      </c>
      <c r="I151" s="118" t="s">
        <v>237</v>
      </c>
      <c r="J151" s="118"/>
      <c r="K151" s="118"/>
      <c r="L151" s="118"/>
      <c r="M151" s="118"/>
      <c r="N151" s="120"/>
      <c r="O151" s="7">
        <v>1</v>
      </c>
      <c r="P151" s="7" t="s">
        <v>46</v>
      </c>
      <c r="Q151" s="7" t="s">
        <v>47</v>
      </c>
      <c r="R151" s="205"/>
      <c r="S151" s="12" t="s">
        <v>347</v>
      </c>
      <c r="T151" s="10" t="s">
        <v>46</v>
      </c>
      <c r="U151" s="10" t="s">
        <v>72</v>
      </c>
      <c r="V151" s="10" t="s">
        <v>105</v>
      </c>
      <c r="W151" s="8" t="s">
        <v>46</v>
      </c>
      <c r="X151" s="10" t="s">
        <v>72</v>
      </c>
      <c r="Y151" s="15" t="s">
        <v>51</v>
      </c>
      <c r="Z151" s="31"/>
      <c r="AA151" s="15" t="s">
        <v>46</v>
      </c>
      <c r="AB151" s="31" t="s">
        <v>46</v>
      </c>
      <c r="AC151" s="15" t="s">
        <v>46</v>
      </c>
      <c r="AD151" s="31" t="s">
        <v>46</v>
      </c>
      <c r="AE151" s="31" t="s">
        <v>52</v>
      </c>
      <c r="AF151" s="9"/>
      <c r="AH151" s="23"/>
    </row>
    <row r="152" spans="1:34">
      <c r="A152" s="31">
        <v>54</v>
      </c>
      <c r="B152" s="8" t="s">
        <v>39</v>
      </c>
      <c r="C152" s="15">
        <v>110</v>
      </c>
      <c r="D152" s="8" t="s">
        <v>255</v>
      </c>
      <c r="E152" s="8" t="s">
        <v>236</v>
      </c>
      <c r="F152" s="8" t="s">
        <v>256</v>
      </c>
      <c r="G152" s="8" t="s">
        <v>43</v>
      </c>
      <c r="H152" s="61" t="s">
        <v>257</v>
      </c>
      <c r="I152" s="118" t="s">
        <v>237</v>
      </c>
      <c r="J152" s="118"/>
      <c r="K152" s="118"/>
      <c r="L152" s="118"/>
      <c r="M152" s="118"/>
      <c r="N152" s="120"/>
      <c r="O152" s="7">
        <v>1</v>
      </c>
      <c r="P152" s="7" t="s">
        <v>46</v>
      </c>
      <c r="Q152" s="7" t="s">
        <v>58</v>
      </c>
      <c r="R152" s="205"/>
      <c r="S152" s="13" t="s">
        <v>348</v>
      </c>
      <c r="T152" s="10" t="s">
        <v>46</v>
      </c>
      <c r="U152" s="10" t="s">
        <v>72</v>
      </c>
      <c r="V152" s="10" t="s">
        <v>105</v>
      </c>
      <c r="W152" s="8" t="s">
        <v>46</v>
      </c>
      <c r="X152" s="10" t="s">
        <v>72</v>
      </c>
      <c r="Y152" s="15" t="s">
        <v>51</v>
      </c>
      <c r="Z152" s="31"/>
      <c r="AA152" s="15" t="s">
        <v>46</v>
      </c>
      <c r="AB152" s="31" t="s">
        <v>46</v>
      </c>
      <c r="AC152" s="15" t="s">
        <v>46</v>
      </c>
      <c r="AD152" s="31" t="s">
        <v>46</v>
      </c>
      <c r="AE152" s="31" t="s">
        <v>52</v>
      </c>
      <c r="AF152" s="9"/>
      <c r="AH152" s="23"/>
    </row>
    <row r="153" spans="1:34">
      <c r="A153" s="31">
        <v>55</v>
      </c>
      <c r="B153" s="8" t="s">
        <v>39</v>
      </c>
      <c r="C153" s="15">
        <v>110</v>
      </c>
      <c r="D153" s="8" t="s">
        <v>255</v>
      </c>
      <c r="E153" s="8" t="s">
        <v>236</v>
      </c>
      <c r="F153" s="8" t="s">
        <v>256</v>
      </c>
      <c r="G153" s="8" t="s">
        <v>43</v>
      </c>
      <c r="H153" s="61" t="s">
        <v>257</v>
      </c>
      <c r="I153" s="118" t="s">
        <v>237</v>
      </c>
      <c r="J153" s="118"/>
      <c r="K153" s="118"/>
      <c r="L153" s="118"/>
      <c r="M153" s="118"/>
      <c r="N153" s="120"/>
      <c r="O153" s="7">
        <v>1</v>
      </c>
      <c r="P153" s="7" t="s">
        <v>46</v>
      </c>
      <c r="Q153" s="7" t="s">
        <v>58</v>
      </c>
      <c r="R153" s="205"/>
      <c r="S153" s="16" t="s">
        <v>349</v>
      </c>
      <c r="T153" s="10" t="s">
        <v>46</v>
      </c>
      <c r="U153" s="31" t="s">
        <v>239</v>
      </c>
      <c r="V153" s="15" t="s">
        <v>240</v>
      </c>
      <c r="W153" s="10" t="s">
        <v>46</v>
      </c>
      <c r="X153" s="31" t="s">
        <v>239</v>
      </c>
      <c r="Y153" s="15" t="s">
        <v>51</v>
      </c>
      <c r="Z153" s="31"/>
      <c r="AA153" s="15" t="s">
        <v>46</v>
      </c>
      <c r="AB153" s="31" t="s">
        <v>46</v>
      </c>
      <c r="AC153" s="15" t="s">
        <v>46</v>
      </c>
      <c r="AD153" s="31" t="s">
        <v>46</v>
      </c>
      <c r="AE153" s="31" t="s">
        <v>52</v>
      </c>
      <c r="AF153" s="9"/>
      <c r="AH153" s="23"/>
    </row>
    <row r="154" spans="1:34">
      <c r="A154" s="31">
        <v>56</v>
      </c>
      <c r="B154" s="8" t="s">
        <v>39</v>
      </c>
      <c r="C154" s="15">
        <v>110</v>
      </c>
      <c r="D154" s="8" t="s">
        <v>255</v>
      </c>
      <c r="E154" s="8" t="s">
        <v>236</v>
      </c>
      <c r="F154" s="8" t="s">
        <v>256</v>
      </c>
      <c r="G154" s="8" t="s">
        <v>43</v>
      </c>
      <c r="H154" s="61" t="s">
        <v>257</v>
      </c>
      <c r="I154" s="118" t="s">
        <v>237</v>
      </c>
      <c r="J154" s="118"/>
      <c r="K154" s="118"/>
      <c r="L154" s="118"/>
      <c r="M154" s="118"/>
      <c r="N154" s="118"/>
      <c r="O154" s="7">
        <v>1</v>
      </c>
      <c r="P154" s="7" t="s">
        <v>46</v>
      </c>
      <c r="Q154" s="7" t="s">
        <v>58</v>
      </c>
      <c r="R154" s="205"/>
      <c r="S154" s="110" t="s">
        <v>350</v>
      </c>
      <c r="T154" s="31" t="s">
        <v>46</v>
      </c>
      <c r="U154" s="31" t="s">
        <v>351</v>
      </c>
      <c r="V154" s="31" t="s">
        <v>352</v>
      </c>
      <c r="W154" s="31" t="s">
        <v>46</v>
      </c>
      <c r="X154" s="31" t="s">
        <v>351</v>
      </c>
      <c r="Y154" s="15" t="s">
        <v>51</v>
      </c>
      <c r="Z154" s="31"/>
      <c r="AA154" s="15" t="s">
        <v>46</v>
      </c>
      <c r="AB154" s="31" t="s">
        <v>46</v>
      </c>
      <c r="AC154" s="15" t="s">
        <v>46</v>
      </c>
      <c r="AD154" s="31" t="s">
        <v>46</v>
      </c>
      <c r="AE154" s="31" t="s">
        <v>52</v>
      </c>
      <c r="AF154" s="9"/>
      <c r="AH154" s="23"/>
    </row>
    <row r="155" spans="1:34" s="164" customFormat="1">
      <c r="A155" s="31">
        <v>57</v>
      </c>
      <c r="B155" s="142" t="s">
        <v>39</v>
      </c>
      <c r="C155" s="131">
        <v>110</v>
      </c>
      <c r="D155" s="142" t="s">
        <v>255</v>
      </c>
      <c r="E155" s="142" t="s">
        <v>236</v>
      </c>
      <c r="F155" s="142" t="s">
        <v>256</v>
      </c>
      <c r="G155" s="142" t="s">
        <v>43</v>
      </c>
      <c r="H155" s="143" t="s">
        <v>257</v>
      </c>
      <c r="I155" s="144" t="s">
        <v>237</v>
      </c>
      <c r="J155" s="144"/>
      <c r="K155" s="144"/>
      <c r="L155" s="144"/>
      <c r="M155" s="144"/>
      <c r="N155" s="165"/>
      <c r="O155" s="170">
        <v>1</v>
      </c>
      <c r="P155" s="170" t="s">
        <v>46</v>
      </c>
      <c r="Q155" s="170" t="s">
        <v>58</v>
      </c>
      <c r="R155" s="205"/>
      <c r="S155" s="138" t="s">
        <v>353</v>
      </c>
      <c r="T155" s="131" t="s">
        <v>46</v>
      </c>
      <c r="U155" s="142" t="s">
        <v>75</v>
      </c>
      <c r="V155" s="142" t="s">
        <v>76</v>
      </c>
      <c r="W155" s="145" t="s">
        <v>46</v>
      </c>
      <c r="X155" s="142" t="s">
        <v>76</v>
      </c>
      <c r="Y155" s="131" t="s">
        <v>51</v>
      </c>
      <c r="Z155" s="139"/>
      <c r="AA155" s="131" t="s">
        <v>46</v>
      </c>
      <c r="AB155" s="139" t="s">
        <v>46</v>
      </c>
      <c r="AC155" s="131" t="s">
        <v>46</v>
      </c>
      <c r="AD155" s="139" t="s">
        <v>46</v>
      </c>
      <c r="AE155" s="139" t="s">
        <v>52</v>
      </c>
      <c r="AF155" s="171"/>
      <c r="AH155" s="172"/>
    </row>
    <row r="156" spans="1:34" s="164" customFormat="1">
      <c r="A156" s="31">
        <v>58</v>
      </c>
      <c r="B156" s="142" t="s">
        <v>39</v>
      </c>
      <c r="C156" s="131">
        <v>110</v>
      </c>
      <c r="D156" s="142" t="s">
        <v>255</v>
      </c>
      <c r="E156" s="142" t="s">
        <v>236</v>
      </c>
      <c r="F156" s="142" t="s">
        <v>256</v>
      </c>
      <c r="G156" s="142" t="s">
        <v>43</v>
      </c>
      <c r="H156" s="143" t="s">
        <v>257</v>
      </c>
      <c r="I156" s="144" t="s">
        <v>237</v>
      </c>
      <c r="J156" s="144"/>
      <c r="K156" s="144"/>
      <c r="L156" s="144"/>
      <c r="M156" s="144"/>
      <c r="N156" s="165"/>
      <c r="O156" s="170">
        <v>1</v>
      </c>
      <c r="P156" s="170" t="s">
        <v>46</v>
      </c>
      <c r="Q156" s="170" t="s">
        <v>58</v>
      </c>
      <c r="R156" s="205"/>
      <c r="S156" s="138" t="s">
        <v>354</v>
      </c>
      <c r="T156" s="131" t="s">
        <v>46</v>
      </c>
      <c r="U156" s="142" t="s">
        <v>75</v>
      </c>
      <c r="V156" s="142" t="s">
        <v>76</v>
      </c>
      <c r="W156" s="145" t="s">
        <v>46</v>
      </c>
      <c r="X156" s="142" t="s">
        <v>75</v>
      </c>
      <c r="Y156" s="131" t="s">
        <v>51</v>
      </c>
      <c r="Z156" s="139"/>
      <c r="AA156" s="131" t="s">
        <v>46</v>
      </c>
      <c r="AB156" s="139" t="s">
        <v>46</v>
      </c>
      <c r="AC156" s="131" t="s">
        <v>46</v>
      </c>
      <c r="AD156" s="139" t="s">
        <v>46</v>
      </c>
      <c r="AE156" s="139" t="s">
        <v>52</v>
      </c>
      <c r="AF156" s="171"/>
      <c r="AH156" s="172"/>
    </row>
    <row r="157" spans="1:34" s="164" customFormat="1">
      <c r="A157" s="31">
        <v>59</v>
      </c>
      <c r="B157" s="142" t="s">
        <v>39</v>
      </c>
      <c r="C157" s="131">
        <v>110</v>
      </c>
      <c r="D157" s="142" t="s">
        <v>255</v>
      </c>
      <c r="E157" s="142" t="s">
        <v>236</v>
      </c>
      <c r="F157" s="142" t="s">
        <v>256</v>
      </c>
      <c r="G157" s="142" t="s">
        <v>43</v>
      </c>
      <c r="H157" s="143" t="s">
        <v>257</v>
      </c>
      <c r="I157" s="144" t="s">
        <v>237</v>
      </c>
      <c r="J157" s="144"/>
      <c r="K157" s="144"/>
      <c r="L157" s="144"/>
      <c r="M157" s="144"/>
      <c r="N157" s="165"/>
      <c r="O157" s="170">
        <v>1</v>
      </c>
      <c r="P157" s="170" t="s">
        <v>46</v>
      </c>
      <c r="Q157" s="170" t="s">
        <v>58</v>
      </c>
      <c r="R157" s="205"/>
      <c r="S157" s="138" t="s">
        <v>355</v>
      </c>
      <c r="T157" s="131" t="s">
        <v>46</v>
      </c>
      <c r="U157" s="142" t="s">
        <v>75</v>
      </c>
      <c r="V157" s="142" t="s">
        <v>76</v>
      </c>
      <c r="W157" s="145" t="s">
        <v>46</v>
      </c>
      <c r="X157" s="142" t="s">
        <v>75</v>
      </c>
      <c r="Y157" s="131" t="s">
        <v>51</v>
      </c>
      <c r="Z157" s="139"/>
      <c r="AA157" s="131" t="s">
        <v>46</v>
      </c>
      <c r="AB157" s="139" t="s">
        <v>46</v>
      </c>
      <c r="AC157" s="131" t="s">
        <v>46</v>
      </c>
      <c r="AD157" s="139" t="s">
        <v>46</v>
      </c>
      <c r="AE157" s="139" t="s">
        <v>52</v>
      </c>
      <c r="AF157" s="171"/>
      <c r="AH157" s="172"/>
    </row>
    <row r="158" spans="1:34" s="164" customFormat="1">
      <c r="A158" s="31">
        <v>60</v>
      </c>
      <c r="B158" s="142" t="s">
        <v>39</v>
      </c>
      <c r="C158" s="131">
        <v>110</v>
      </c>
      <c r="D158" s="142" t="s">
        <v>255</v>
      </c>
      <c r="E158" s="142" t="s">
        <v>236</v>
      </c>
      <c r="F158" s="142" t="s">
        <v>256</v>
      </c>
      <c r="G158" s="142" t="s">
        <v>43</v>
      </c>
      <c r="H158" s="143" t="s">
        <v>257</v>
      </c>
      <c r="I158" s="144" t="s">
        <v>237</v>
      </c>
      <c r="J158" s="144"/>
      <c r="K158" s="144"/>
      <c r="L158" s="144"/>
      <c r="M158" s="144"/>
      <c r="N158" s="144"/>
      <c r="O158" s="170">
        <v>1</v>
      </c>
      <c r="P158" s="170" t="s">
        <v>46</v>
      </c>
      <c r="Q158" s="170" t="s">
        <v>58</v>
      </c>
      <c r="R158" s="205"/>
      <c r="S158" s="138" t="s">
        <v>356</v>
      </c>
      <c r="T158" s="131" t="s">
        <v>46</v>
      </c>
      <c r="U158" s="142" t="s">
        <v>75</v>
      </c>
      <c r="V158" s="142" t="s">
        <v>76</v>
      </c>
      <c r="W158" s="145" t="s">
        <v>46</v>
      </c>
      <c r="X158" s="142" t="s">
        <v>75</v>
      </c>
      <c r="Y158" s="131" t="s">
        <v>51</v>
      </c>
      <c r="Z158" s="139"/>
      <c r="AA158" s="131" t="s">
        <v>46</v>
      </c>
      <c r="AB158" s="139" t="s">
        <v>46</v>
      </c>
      <c r="AC158" s="131" t="s">
        <v>46</v>
      </c>
      <c r="AD158" s="139" t="s">
        <v>46</v>
      </c>
      <c r="AE158" s="139" t="s">
        <v>52</v>
      </c>
      <c r="AF158" s="171"/>
      <c r="AH158" s="172"/>
    </row>
    <row r="159" spans="1:34">
      <c r="A159" s="208" t="s">
        <v>357</v>
      </c>
      <c r="B159" s="209"/>
      <c r="C159" s="209"/>
      <c r="D159" s="209"/>
      <c r="E159" s="209"/>
      <c r="F159" s="209"/>
      <c r="G159" s="209"/>
      <c r="H159" s="209"/>
      <c r="I159" s="210"/>
      <c r="J159" s="210"/>
      <c r="K159" s="210"/>
      <c r="L159" s="210"/>
      <c r="M159" s="210"/>
      <c r="N159" s="210"/>
      <c r="O159" s="209"/>
      <c r="P159" s="209"/>
      <c r="Q159" s="209"/>
      <c r="R159" s="209"/>
      <c r="S159" s="209"/>
      <c r="T159" s="209"/>
      <c r="U159" s="209"/>
      <c r="V159" s="209"/>
      <c r="W159" s="209"/>
      <c r="X159" s="209"/>
      <c r="Y159" s="209"/>
      <c r="Z159" s="209"/>
      <c r="AA159" s="209"/>
      <c r="AB159" s="209"/>
      <c r="AC159" s="209"/>
      <c r="AD159" s="209"/>
      <c r="AE159" s="209"/>
      <c r="AF159" s="211"/>
      <c r="AH159" s="23"/>
    </row>
    <row r="160" spans="1:34">
      <c r="A160" s="31">
        <v>1</v>
      </c>
      <c r="B160" s="8" t="s">
        <v>39</v>
      </c>
      <c r="C160" s="15">
        <v>110</v>
      </c>
      <c r="D160" s="8" t="s">
        <v>242</v>
      </c>
      <c r="E160" s="8" t="s">
        <v>242</v>
      </c>
      <c r="F160" s="8" t="s">
        <v>358</v>
      </c>
      <c r="G160" s="8" t="s">
        <v>43</v>
      </c>
      <c r="H160" s="61" t="s">
        <v>257</v>
      </c>
      <c r="I160" s="118" t="s">
        <v>258</v>
      </c>
      <c r="J160" s="118"/>
      <c r="K160" s="118"/>
      <c r="L160" s="118"/>
      <c r="M160" s="118"/>
      <c r="N160" s="120"/>
      <c r="O160" s="7">
        <v>1</v>
      </c>
      <c r="P160" s="7" t="s">
        <v>46</v>
      </c>
      <c r="Q160" s="7" t="s">
        <v>58</v>
      </c>
      <c r="R160" s="205"/>
      <c r="S160" s="119" t="s">
        <v>359</v>
      </c>
      <c r="T160" s="10" t="s">
        <v>46</v>
      </c>
      <c r="U160" s="31" t="s">
        <v>49</v>
      </c>
      <c r="V160" s="31" t="s">
        <v>50</v>
      </c>
      <c r="W160" s="10" t="s">
        <v>46</v>
      </c>
      <c r="X160" s="31" t="s">
        <v>50</v>
      </c>
      <c r="Y160" s="15" t="s">
        <v>51</v>
      </c>
      <c r="Z160" s="31"/>
      <c r="AA160" s="15" t="s">
        <v>46</v>
      </c>
      <c r="AB160" s="31" t="s">
        <v>46</v>
      </c>
      <c r="AC160" s="15" t="s">
        <v>46</v>
      </c>
      <c r="AD160" s="31" t="s">
        <v>46</v>
      </c>
      <c r="AE160" s="31" t="s">
        <v>360</v>
      </c>
      <c r="AF160" s="9"/>
      <c r="AH160" s="23"/>
    </row>
    <row r="161" spans="1:34">
      <c r="A161" s="31">
        <v>2</v>
      </c>
      <c r="B161" s="8" t="s">
        <v>39</v>
      </c>
      <c r="C161" s="15">
        <v>110</v>
      </c>
      <c r="D161" s="8" t="s">
        <v>242</v>
      </c>
      <c r="E161" s="8" t="s">
        <v>242</v>
      </c>
      <c r="F161" s="8" t="s">
        <v>358</v>
      </c>
      <c r="G161" s="8" t="s">
        <v>43</v>
      </c>
      <c r="H161" s="61" t="s">
        <v>257</v>
      </c>
      <c r="I161" s="118" t="s">
        <v>199</v>
      </c>
      <c r="J161" s="118"/>
      <c r="K161" s="118"/>
      <c r="L161" s="118"/>
      <c r="M161" s="118"/>
      <c r="N161" s="120"/>
      <c r="O161" s="7">
        <v>1</v>
      </c>
      <c r="P161" s="7" t="s">
        <v>46</v>
      </c>
      <c r="Q161" s="7" t="s">
        <v>58</v>
      </c>
      <c r="R161" s="205"/>
      <c r="S161" s="119" t="s">
        <v>361</v>
      </c>
      <c r="T161" s="10" t="s">
        <v>46</v>
      </c>
      <c r="U161" s="31" t="s">
        <v>49</v>
      </c>
      <c r="V161" s="31" t="s">
        <v>50</v>
      </c>
      <c r="W161" s="10" t="s">
        <v>46</v>
      </c>
      <c r="X161" s="31" t="s">
        <v>50</v>
      </c>
      <c r="Y161" s="15" t="s">
        <v>51</v>
      </c>
      <c r="Z161" s="31"/>
      <c r="AA161" s="15" t="s">
        <v>46</v>
      </c>
      <c r="AB161" s="31" t="s">
        <v>46</v>
      </c>
      <c r="AC161" s="15" t="s">
        <v>46</v>
      </c>
      <c r="AD161" s="31" t="s">
        <v>46</v>
      </c>
      <c r="AE161" s="31" t="s">
        <v>360</v>
      </c>
      <c r="AF161" s="9"/>
      <c r="AH161" s="23"/>
    </row>
    <row r="162" spans="1:34">
      <c r="A162" s="31">
        <v>3</v>
      </c>
      <c r="B162" s="15" t="s">
        <v>39</v>
      </c>
      <c r="C162" s="15">
        <v>110</v>
      </c>
      <c r="D162" s="8" t="s">
        <v>242</v>
      </c>
      <c r="E162" s="8" t="s">
        <v>242</v>
      </c>
      <c r="F162" s="8" t="s">
        <v>358</v>
      </c>
      <c r="G162" s="8" t="s">
        <v>43</v>
      </c>
      <c r="H162" s="61" t="s">
        <v>257</v>
      </c>
      <c r="I162" s="118" t="s">
        <v>261</v>
      </c>
      <c r="J162" s="118"/>
      <c r="K162" s="118"/>
      <c r="L162" s="118"/>
      <c r="M162" s="118"/>
      <c r="N162" s="120"/>
      <c r="O162" s="7">
        <v>1</v>
      </c>
      <c r="P162" s="7" t="s">
        <v>46</v>
      </c>
      <c r="Q162" s="7" t="s">
        <v>58</v>
      </c>
      <c r="R162" s="205"/>
      <c r="S162" s="119" t="s">
        <v>362</v>
      </c>
      <c r="T162" s="10" t="s">
        <v>46</v>
      </c>
      <c r="U162" s="31" t="s">
        <v>49</v>
      </c>
      <c r="V162" s="31" t="s">
        <v>50</v>
      </c>
      <c r="W162" s="10" t="s">
        <v>46</v>
      </c>
      <c r="X162" s="31" t="s">
        <v>50</v>
      </c>
      <c r="Y162" s="15" t="s">
        <v>51</v>
      </c>
      <c r="Z162" s="31"/>
      <c r="AA162" s="15" t="s">
        <v>46</v>
      </c>
      <c r="AB162" s="31" t="s">
        <v>46</v>
      </c>
      <c r="AC162" s="15" t="s">
        <v>46</v>
      </c>
      <c r="AD162" s="31" t="s">
        <v>46</v>
      </c>
      <c r="AE162" s="31" t="s">
        <v>360</v>
      </c>
      <c r="AF162" s="9"/>
      <c r="AH162" s="23"/>
    </row>
    <row r="163" spans="1:34">
      <c r="A163" s="31">
        <v>4</v>
      </c>
      <c r="B163" s="15" t="s">
        <v>39</v>
      </c>
      <c r="C163" s="15">
        <v>110</v>
      </c>
      <c r="D163" s="8" t="s">
        <v>242</v>
      </c>
      <c r="E163" s="8" t="s">
        <v>236</v>
      </c>
      <c r="F163" s="8" t="s">
        <v>358</v>
      </c>
      <c r="G163" s="8" t="s">
        <v>43</v>
      </c>
      <c r="H163" s="61" t="s">
        <v>257</v>
      </c>
      <c r="I163" s="118" t="s">
        <v>45</v>
      </c>
      <c r="J163" s="118"/>
      <c r="K163" s="118"/>
      <c r="L163" s="118"/>
      <c r="M163" s="118"/>
      <c r="N163" s="120"/>
      <c r="O163" s="7">
        <v>1</v>
      </c>
      <c r="P163" s="7" t="s">
        <v>46</v>
      </c>
      <c r="Q163" s="7" t="s">
        <v>58</v>
      </c>
      <c r="R163" s="205"/>
      <c r="S163" s="12" t="s">
        <v>363</v>
      </c>
      <c r="T163" s="15" t="s">
        <v>46</v>
      </c>
      <c r="U163" s="8" t="s">
        <v>75</v>
      </c>
      <c r="V163" s="8" t="s">
        <v>76</v>
      </c>
      <c r="W163" s="10" t="s">
        <v>46</v>
      </c>
      <c r="X163" s="8" t="s">
        <v>76</v>
      </c>
      <c r="Y163" s="15" t="s">
        <v>51</v>
      </c>
      <c r="Z163" s="31"/>
      <c r="AA163" s="15" t="s">
        <v>46</v>
      </c>
      <c r="AB163" s="31" t="s">
        <v>46</v>
      </c>
      <c r="AC163" s="15" t="s">
        <v>46</v>
      </c>
      <c r="AD163" s="31" t="s">
        <v>46</v>
      </c>
      <c r="AE163" s="31" t="s">
        <v>360</v>
      </c>
      <c r="AF163" s="9"/>
      <c r="AH163" s="23"/>
    </row>
    <row r="164" spans="1:34">
      <c r="A164" s="31">
        <v>5</v>
      </c>
      <c r="B164" s="15" t="s">
        <v>39</v>
      </c>
      <c r="C164" s="15">
        <v>110</v>
      </c>
      <c r="D164" s="8" t="s">
        <v>242</v>
      </c>
      <c r="E164" s="8" t="s">
        <v>236</v>
      </c>
      <c r="F164" s="8" t="s">
        <v>358</v>
      </c>
      <c r="G164" s="8" t="s">
        <v>43</v>
      </c>
      <c r="H164" s="61" t="s">
        <v>257</v>
      </c>
      <c r="I164" s="118" t="s">
        <v>53</v>
      </c>
      <c r="J164" s="118"/>
      <c r="K164" s="118"/>
      <c r="L164" s="118"/>
      <c r="M164" s="118"/>
      <c r="N164" s="120"/>
      <c r="O164" s="7">
        <v>1</v>
      </c>
      <c r="P164" s="7" t="s">
        <v>46</v>
      </c>
      <c r="Q164" s="7" t="s">
        <v>58</v>
      </c>
      <c r="R164" s="205"/>
      <c r="S164" s="12" t="s">
        <v>364</v>
      </c>
      <c r="T164" s="15" t="s">
        <v>46</v>
      </c>
      <c r="U164" s="8" t="s">
        <v>75</v>
      </c>
      <c r="V164" s="8" t="s">
        <v>76</v>
      </c>
      <c r="W164" s="10" t="s">
        <v>46</v>
      </c>
      <c r="X164" s="8" t="s">
        <v>76</v>
      </c>
      <c r="Y164" s="15" t="s">
        <v>51</v>
      </c>
      <c r="Z164" s="31"/>
      <c r="AA164" s="15" t="s">
        <v>46</v>
      </c>
      <c r="AB164" s="31" t="s">
        <v>46</v>
      </c>
      <c r="AC164" s="15" t="s">
        <v>46</v>
      </c>
      <c r="AD164" s="31" t="s">
        <v>46</v>
      </c>
      <c r="AE164" s="31" t="s">
        <v>360</v>
      </c>
      <c r="AF164" s="9"/>
      <c r="AH164" s="23"/>
    </row>
    <row r="165" spans="1:34">
      <c r="A165" s="31">
        <v>6</v>
      </c>
      <c r="B165" s="15" t="s">
        <v>39</v>
      </c>
      <c r="C165" s="15">
        <v>110</v>
      </c>
      <c r="D165" s="8" t="s">
        <v>242</v>
      </c>
      <c r="E165" s="8" t="s">
        <v>236</v>
      </c>
      <c r="F165" s="8" t="s">
        <v>358</v>
      </c>
      <c r="G165" s="8" t="s">
        <v>43</v>
      </c>
      <c r="H165" s="61" t="s">
        <v>257</v>
      </c>
      <c r="I165" s="118" t="s">
        <v>68</v>
      </c>
      <c r="J165" s="118"/>
      <c r="K165" s="118"/>
      <c r="L165" s="118"/>
      <c r="M165" s="118"/>
      <c r="N165" s="120"/>
      <c r="O165" s="7">
        <v>1</v>
      </c>
      <c r="P165" s="7" t="s">
        <v>46</v>
      </c>
      <c r="Q165" s="7" t="s">
        <v>47</v>
      </c>
      <c r="R165" s="205"/>
      <c r="S165" s="12" t="s">
        <v>365</v>
      </c>
      <c r="T165" s="15" t="s">
        <v>46</v>
      </c>
      <c r="U165" s="8" t="s">
        <v>72</v>
      </c>
      <c r="V165" s="8" t="s">
        <v>105</v>
      </c>
      <c r="W165" s="10" t="s">
        <v>46</v>
      </c>
      <c r="X165" s="8" t="s">
        <v>72</v>
      </c>
      <c r="Y165" s="15" t="s">
        <v>51</v>
      </c>
      <c r="Z165" s="31"/>
      <c r="AA165" s="15" t="s">
        <v>46</v>
      </c>
      <c r="AB165" s="31" t="s">
        <v>46</v>
      </c>
      <c r="AC165" s="15" t="s">
        <v>46</v>
      </c>
      <c r="AD165" s="31" t="s">
        <v>46</v>
      </c>
      <c r="AE165" s="31" t="s">
        <v>360</v>
      </c>
      <c r="AF165" s="9"/>
      <c r="AH165" s="23"/>
    </row>
    <row r="166" spans="1:34">
      <c r="A166" s="31">
        <v>7</v>
      </c>
      <c r="B166" s="15" t="s">
        <v>39</v>
      </c>
      <c r="C166" s="15">
        <v>110</v>
      </c>
      <c r="D166" s="8" t="s">
        <v>242</v>
      </c>
      <c r="E166" s="8" t="s">
        <v>236</v>
      </c>
      <c r="F166" s="8" t="s">
        <v>358</v>
      </c>
      <c r="G166" s="8" t="s">
        <v>43</v>
      </c>
      <c r="H166" s="61" t="s">
        <v>257</v>
      </c>
      <c r="I166" s="118" t="s">
        <v>77</v>
      </c>
      <c r="J166" s="118"/>
      <c r="K166" s="118"/>
      <c r="L166" s="118"/>
      <c r="M166" s="118"/>
      <c r="N166" s="120"/>
      <c r="O166" s="7">
        <v>1</v>
      </c>
      <c r="P166" s="7" t="s">
        <v>46</v>
      </c>
      <c r="Q166" s="7" t="s">
        <v>47</v>
      </c>
      <c r="R166" s="205"/>
      <c r="S166" s="12" t="s">
        <v>366</v>
      </c>
      <c r="T166" s="15" t="s">
        <v>46</v>
      </c>
      <c r="U166" s="8" t="s">
        <v>72</v>
      </c>
      <c r="V166" s="8" t="s">
        <v>105</v>
      </c>
      <c r="W166" s="10" t="s">
        <v>46</v>
      </c>
      <c r="X166" s="8" t="s">
        <v>72</v>
      </c>
      <c r="Y166" s="15" t="s">
        <v>51</v>
      </c>
      <c r="Z166" s="31"/>
      <c r="AA166" s="15" t="s">
        <v>46</v>
      </c>
      <c r="AB166" s="31" t="s">
        <v>46</v>
      </c>
      <c r="AC166" s="15" t="s">
        <v>46</v>
      </c>
      <c r="AD166" s="31" t="s">
        <v>46</v>
      </c>
      <c r="AE166" s="31" t="s">
        <v>360</v>
      </c>
      <c r="AF166" s="9"/>
      <c r="AH166" s="23"/>
    </row>
    <row r="167" spans="1:34">
      <c r="A167" s="31">
        <v>8</v>
      </c>
      <c r="B167" s="15" t="s">
        <v>39</v>
      </c>
      <c r="C167" s="15">
        <v>110</v>
      </c>
      <c r="D167" s="8" t="s">
        <v>242</v>
      </c>
      <c r="E167" s="8" t="s">
        <v>236</v>
      </c>
      <c r="F167" s="8" t="s">
        <v>358</v>
      </c>
      <c r="G167" s="8" t="s">
        <v>43</v>
      </c>
      <c r="H167" s="61" t="s">
        <v>257</v>
      </c>
      <c r="I167" s="118" t="s">
        <v>66</v>
      </c>
      <c r="J167" s="118"/>
      <c r="K167" s="118"/>
      <c r="L167" s="118"/>
      <c r="M167" s="118"/>
      <c r="N167" s="120"/>
      <c r="O167" s="7">
        <v>1</v>
      </c>
      <c r="P167" s="7" t="s">
        <v>46</v>
      </c>
      <c r="Q167" s="7" t="s">
        <v>47</v>
      </c>
      <c r="R167" s="205"/>
      <c r="S167" s="12" t="s">
        <v>367</v>
      </c>
      <c r="T167" s="15" t="s">
        <v>46</v>
      </c>
      <c r="U167" s="8" t="s">
        <v>72</v>
      </c>
      <c r="V167" s="8" t="s">
        <v>105</v>
      </c>
      <c r="W167" s="10" t="s">
        <v>46</v>
      </c>
      <c r="X167" s="8" t="s">
        <v>72</v>
      </c>
      <c r="Y167" s="15" t="s">
        <v>51</v>
      </c>
      <c r="Z167" s="31"/>
      <c r="AA167" s="15" t="s">
        <v>46</v>
      </c>
      <c r="AB167" s="31" t="s">
        <v>46</v>
      </c>
      <c r="AC167" s="15" t="s">
        <v>46</v>
      </c>
      <c r="AD167" s="31" t="s">
        <v>46</v>
      </c>
      <c r="AE167" s="31" t="s">
        <v>360</v>
      </c>
      <c r="AF167" s="9"/>
      <c r="AH167" s="23"/>
    </row>
    <row r="168" spans="1:34">
      <c r="A168" s="31">
        <v>9</v>
      </c>
      <c r="B168" s="8" t="s">
        <v>39</v>
      </c>
      <c r="C168" s="15">
        <v>110</v>
      </c>
      <c r="D168" s="8" t="s">
        <v>242</v>
      </c>
      <c r="E168" s="8" t="s">
        <v>242</v>
      </c>
      <c r="F168" s="8" t="s">
        <v>358</v>
      </c>
      <c r="G168" s="8" t="s">
        <v>43</v>
      </c>
      <c r="H168" s="61" t="s">
        <v>257</v>
      </c>
      <c r="I168" s="118" t="s">
        <v>268</v>
      </c>
      <c r="J168" s="118"/>
      <c r="K168" s="118"/>
      <c r="L168" s="118"/>
      <c r="M168" s="118"/>
      <c r="N168" s="120"/>
      <c r="O168" s="7">
        <v>1</v>
      </c>
      <c r="P168" s="7" t="s">
        <v>46</v>
      </c>
      <c r="Q168" s="7" t="s">
        <v>47</v>
      </c>
      <c r="R168" s="205"/>
      <c r="S168" s="119" t="s">
        <v>242</v>
      </c>
      <c r="T168" s="15" t="s">
        <v>269</v>
      </c>
      <c r="U168" s="31" t="s">
        <v>49</v>
      </c>
      <c r="V168" s="31" t="s">
        <v>50</v>
      </c>
      <c r="W168" s="10" t="s">
        <v>270</v>
      </c>
      <c r="X168" s="31" t="s">
        <v>50</v>
      </c>
      <c r="Y168" s="15" t="s">
        <v>271</v>
      </c>
      <c r="Z168" s="15"/>
      <c r="AA168" s="15" t="s">
        <v>46</v>
      </c>
      <c r="AB168" s="31" t="s">
        <v>46</v>
      </c>
      <c r="AC168" s="15" t="s">
        <v>46</v>
      </c>
      <c r="AD168" s="31" t="s">
        <v>46</v>
      </c>
      <c r="AE168" s="31" t="s">
        <v>360</v>
      </c>
      <c r="AF168" s="9"/>
      <c r="AH168" s="23"/>
    </row>
    <row r="169" spans="1:34">
      <c r="A169" s="31">
        <v>10</v>
      </c>
      <c r="B169" s="8" t="s">
        <v>39</v>
      </c>
      <c r="C169" s="15">
        <v>110</v>
      </c>
      <c r="D169" s="8" t="s">
        <v>242</v>
      </c>
      <c r="E169" s="8" t="s">
        <v>242</v>
      </c>
      <c r="F169" s="8" t="s">
        <v>358</v>
      </c>
      <c r="G169" s="8" t="s">
        <v>43</v>
      </c>
      <c r="H169" s="61" t="s">
        <v>257</v>
      </c>
      <c r="I169" s="118" t="s">
        <v>272</v>
      </c>
      <c r="J169" s="118"/>
      <c r="K169" s="118"/>
      <c r="L169" s="118"/>
      <c r="M169" s="118"/>
      <c r="N169" s="120"/>
      <c r="O169" s="7">
        <v>1</v>
      </c>
      <c r="P169" s="7" t="s">
        <v>46</v>
      </c>
      <c r="Q169" s="7" t="s">
        <v>47</v>
      </c>
      <c r="R169" s="205"/>
      <c r="S169" s="119" t="s">
        <v>368</v>
      </c>
      <c r="T169" s="15" t="s">
        <v>49</v>
      </c>
      <c r="U169" s="31" t="s">
        <v>274</v>
      </c>
      <c r="V169" s="31" t="s">
        <v>275</v>
      </c>
      <c r="W169" s="10" t="s">
        <v>270</v>
      </c>
      <c r="X169" s="31" t="s">
        <v>274</v>
      </c>
      <c r="Y169" s="15" t="s">
        <v>271</v>
      </c>
      <c r="Z169" s="31"/>
      <c r="AA169" s="15" t="s">
        <v>46</v>
      </c>
      <c r="AB169" s="31" t="s">
        <v>46</v>
      </c>
      <c r="AC169" s="15" t="s">
        <v>46</v>
      </c>
      <c r="AD169" s="31" t="s">
        <v>46</v>
      </c>
      <c r="AE169" s="31" t="s">
        <v>360</v>
      </c>
      <c r="AF169" s="9"/>
      <c r="AH169" s="23"/>
    </row>
    <row r="170" spans="1:34">
      <c r="A170" s="31">
        <v>11</v>
      </c>
      <c r="B170" s="8" t="s">
        <v>39</v>
      </c>
      <c r="C170" s="15">
        <v>110</v>
      </c>
      <c r="D170" s="8" t="s">
        <v>242</v>
      </c>
      <c r="E170" s="8" t="s">
        <v>236</v>
      </c>
      <c r="F170" s="8" t="s">
        <v>358</v>
      </c>
      <c r="G170" s="8" t="s">
        <v>43</v>
      </c>
      <c r="H170" s="61" t="s">
        <v>257</v>
      </c>
      <c r="I170" s="118" t="s">
        <v>276</v>
      </c>
      <c r="J170" s="118"/>
      <c r="K170" s="118"/>
      <c r="L170" s="118"/>
      <c r="M170" s="118"/>
      <c r="N170" s="120"/>
      <c r="O170" s="7">
        <v>1</v>
      </c>
      <c r="P170" s="7" t="s">
        <v>46</v>
      </c>
      <c r="Q170" s="7" t="s">
        <v>47</v>
      </c>
      <c r="R170" s="205"/>
      <c r="S170" s="65" t="s">
        <v>369</v>
      </c>
      <c r="T170" s="10" t="s">
        <v>46</v>
      </c>
      <c r="U170" s="10" t="s">
        <v>72</v>
      </c>
      <c r="V170" s="10" t="s">
        <v>278</v>
      </c>
      <c r="W170" s="10" t="s">
        <v>46</v>
      </c>
      <c r="X170" s="10" t="s">
        <v>72</v>
      </c>
      <c r="Y170" s="15" t="s">
        <v>51</v>
      </c>
      <c r="Z170" s="31"/>
      <c r="AA170" s="15" t="s">
        <v>46</v>
      </c>
      <c r="AB170" s="31" t="s">
        <v>46</v>
      </c>
      <c r="AC170" s="15" t="s">
        <v>46</v>
      </c>
      <c r="AD170" s="31" t="s">
        <v>46</v>
      </c>
      <c r="AE170" s="31" t="s">
        <v>360</v>
      </c>
      <c r="AF170" s="9"/>
      <c r="AH170" s="23"/>
    </row>
    <row r="171" spans="1:34">
      <c r="A171" s="31">
        <v>12</v>
      </c>
      <c r="B171" s="8" t="s">
        <v>39</v>
      </c>
      <c r="C171" s="15">
        <v>110</v>
      </c>
      <c r="D171" s="8" t="s">
        <v>242</v>
      </c>
      <c r="E171" s="8" t="s">
        <v>236</v>
      </c>
      <c r="F171" s="8" t="s">
        <v>358</v>
      </c>
      <c r="G171" s="8" t="s">
        <v>43</v>
      </c>
      <c r="H171" s="61" t="s">
        <v>257</v>
      </c>
      <c r="I171" s="118" t="s">
        <v>279</v>
      </c>
      <c r="J171" s="118"/>
      <c r="K171" s="118"/>
      <c r="L171" s="118"/>
      <c r="M171" s="118"/>
      <c r="N171" s="120"/>
      <c r="O171" s="7">
        <v>1</v>
      </c>
      <c r="P171" s="7" t="s">
        <v>46</v>
      </c>
      <c r="Q171" s="7" t="s">
        <v>58</v>
      </c>
      <c r="R171" s="205"/>
      <c r="S171" s="119" t="s">
        <v>370</v>
      </c>
      <c r="T171" s="31" t="s">
        <v>46</v>
      </c>
      <c r="U171" s="31" t="s">
        <v>72</v>
      </c>
      <c r="V171" s="31" t="s">
        <v>281</v>
      </c>
      <c r="W171" s="31" t="s">
        <v>46</v>
      </c>
      <c r="X171" s="31" t="s">
        <v>72</v>
      </c>
      <c r="Y171" s="15" t="s">
        <v>51</v>
      </c>
      <c r="Z171" s="15"/>
      <c r="AA171" s="15" t="s">
        <v>46</v>
      </c>
      <c r="AB171" s="31" t="s">
        <v>46</v>
      </c>
      <c r="AC171" s="15" t="s">
        <v>46</v>
      </c>
      <c r="AD171" s="31" t="s">
        <v>46</v>
      </c>
      <c r="AE171" s="31" t="s">
        <v>360</v>
      </c>
      <c r="AF171" s="9"/>
      <c r="AH171" s="23"/>
    </row>
    <row r="172" spans="1:34">
      <c r="A172" s="31">
        <v>13</v>
      </c>
      <c r="B172" s="8" t="s">
        <v>39</v>
      </c>
      <c r="C172" s="15">
        <v>110</v>
      </c>
      <c r="D172" s="8" t="s">
        <v>242</v>
      </c>
      <c r="E172" s="8" t="s">
        <v>236</v>
      </c>
      <c r="F172" s="8" t="s">
        <v>358</v>
      </c>
      <c r="G172" s="8" t="s">
        <v>43</v>
      </c>
      <c r="H172" s="61" t="s">
        <v>257</v>
      </c>
      <c r="I172" s="118" t="s">
        <v>167</v>
      </c>
      <c r="J172" s="118"/>
      <c r="K172" s="118"/>
      <c r="L172" s="118"/>
      <c r="M172" s="118"/>
      <c r="N172" s="120"/>
      <c r="O172" s="7">
        <v>1</v>
      </c>
      <c r="P172" s="7" t="s">
        <v>46</v>
      </c>
      <c r="Q172" s="7" t="s">
        <v>47</v>
      </c>
      <c r="R172" s="205"/>
      <c r="S172" s="119" t="s">
        <v>371</v>
      </c>
      <c r="T172" s="31" t="s">
        <v>46</v>
      </c>
      <c r="U172" s="31" t="s">
        <v>283</v>
      </c>
      <c r="V172" s="31" t="s">
        <v>284</v>
      </c>
      <c r="W172" s="31" t="s">
        <v>46</v>
      </c>
      <c r="X172" s="31" t="s">
        <v>284</v>
      </c>
      <c r="Y172" s="15" t="s">
        <v>51</v>
      </c>
      <c r="Z172" s="15"/>
      <c r="AA172" s="15" t="s">
        <v>46</v>
      </c>
      <c r="AB172" s="31" t="s">
        <v>46</v>
      </c>
      <c r="AC172" s="15" t="s">
        <v>46</v>
      </c>
      <c r="AD172" s="31" t="s">
        <v>46</v>
      </c>
      <c r="AE172" s="31" t="s">
        <v>360</v>
      </c>
      <c r="AF172" s="9"/>
      <c r="AH172" s="23"/>
    </row>
    <row r="173" spans="1:34">
      <c r="A173" s="31">
        <v>14</v>
      </c>
      <c r="B173" s="8" t="s">
        <v>39</v>
      </c>
      <c r="C173" s="15">
        <v>110</v>
      </c>
      <c r="D173" s="8" t="s">
        <v>242</v>
      </c>
      <c r="E173" s="8" t="s">
        <v>236</v>
      </c>
      <c r="F173" s="8" t="s">
        <v>358</v>
      </c>
      <c r="G173" s="8" t="s">
        <v>43</v>
      </c>
      <c r="H173" s="61" t="s">
        <v>257</v>
      </c>
      <c r="I173" s="118" t="s">
        <v>169</v>
      </c>
      <c r="J173" s="118"/>
      <c r="K173" s="118"/>
      <c r="L173" s="118"/>
      <c r="M173" s="118"/>
      <c r="N173" s="120"/>
      <c r="O173" s="7">
        <v>1</v>
      </c>
      <c r="P173" s="7" t="s">
        <v>46</v>
      </c>
      <c r="Q173" s="7" t="s">
        <v>47</v>
      </c>
      <c r="R173" s="205"/>
      <c r="S173" s="141" t="s">
        <v>372</v>
      </c>
      <c r="T173" s="31" t="s">
        <v>46</v>
      </c>
      <c r="U173" s="31" t="s">
        <v>49</v>
      </c>
      <c r="V173" s="31" t="s">
        <v>50</v>
      </c>
      <c r="W173" s="31" t="s">
        <v>46</v>
      </c>
      <c r="X173" s="31" t="s">
        <v>50</v>
      </c>
      <c r="Y173" s="15" t="s">
        <v>51</v>
      </c>
      <c r="Z173" s="15"/>
      <c r="AA173" s="15" t="s">
        <v>46</v>
      </c>
      <c r="AB173" s="31" t="s">
        <v>46</v>
      </c>
      <c r="AC173" s="15" t="s">
        <v>46</v>
      </c>
      <c r="AD173" s="31" t="s">
        <v>46</v>
      </c>
      <c r="AE173" s="31" t="s">
        <v>360</v>
      </c>
      <c r="AF173" s="9"/>
      <c r="AH173" s="23"/>
    </row>
    <row r="174" spans="1:34">
      <c r="A174" s="31">
        <v>15</v>
      </c>
      <c r="B174" s="8" t="s">
        <v>39</v>
      </c>
      <c r="C174" s="15">
        <v>110</v>
      </c>
      <c r="D174" s="8" t="s">
        <v>242</v>
      </c>
      <c r="E174" s="8" t="s">
        <v>373</v>
      </c>
      <c r="F174" s="8" t="s">
        <v>358</v>
      </c>
      <c r="G174" s="8" t="s">
        <v>43</v>
      </c>
      <c r="H174" s="61" t="s">
        <v>257</v>
      </c>
      <c r="I174" s="118" t="s">
        <v>287</v>
      </c>
      <c r="J174" s="118"/>
      <c r="K174" s="118"/>
      <c r="L174" s="118"/>
      <c r="M174" s="118"/>
      <c r="N174" s="120"/>
      <c r="O174" s="7">
        <v>1</v>
      </c>
      <c r="P174" s="7" t="s">
        <v>46</v>
      </c>
      <c r="Q174" s="7" t="s">
        <v>58</v>
      </c>
      <c r="R174" s="205"/>
      <c r="S174" s="119" t="s">
        <v>373</v>
      </c>
      <c r="T174" s="31" t="s">
        <v>269</v>
      </c>
      <c r="U174" s="31" t="s">
        <v>49</v>
      </c>
      <c r="V174" s="31" t="s">
        <v>50</v>
      </c>
      <c r="W174" s="31" t="s">
        <v>270</v>
      </c>
      <c r="X174" s="31" t="s">
        <v>50</v>
      </c>
      <c r="Y174" s="15" t="s">
        <v>271</v>
      </c>
      <c r="Z174" s="15"/>
      <c r="AA174" s="15" t="s">
        <v>46</v>
      </c>
      <c r="AB174" s="31" t="s">
        <v>46</v>
      </c>
      <c r="AC174" s="15" t="s">
        <v>46</v>
      </c>
      <c r="AD174" s="31" t="s">
        <v>46</v>
      </c>
      <c r="AE174" s="31" t="s">
        <v>360</v>
      </c>
      <c r="AF174" s="9"/>
      <c r="AH174" s="23"/>
    </row>
    <row r="175" spans="1:34">
      <c r="A175" s="31">
        <v>16</v>
      </c>
      <c r="B175" s="8" t="s">
        <v>39</v>
      </c>
      <c r="C175" s="15">
        <v>110</v>
      </c>
      <c r="D175" s="8" t="s">
        <v>242</v>
      </c>
      <c r="E175" s="8" t="s">
        <v>373</v>
      </c>
      <c r="F175" s="8" t="s">
        <v>358</v>
      </c>
      <c r="G175" s="8" t="s">
        <v>43</v>
      </c>
      <c r="H175" s="61" t="s">
        <v>257</v>
      </c>
      <c r="I175" s="118" t="s">
        <v>288</v>
      </c>
      <c r="J175" s="118"/>
      <c r="K175" s="118"/>
      <c r="L175" s="118"/>
      <c r="M175" s="118"/>
      <c r="N175" s="120"/>
      <c r="O175" s="7">
        <v>1</v>
      </c>
      <c r="P175" s="7" t="s">
        <v>46</v>
      </c>
      <c r="Q175" s="7" t="s">
        <v>58</v>
      </c>
      <c r="R175" s="205"/>
      <c r="S175" s="119" t="s">
        <v>374</v>
      </c>
      <c r="T175" s="31" t="s">
        <v>49</v>
      </c>
      <c r="U175" s="31" t="s">
        <v>274</v>
      </c>
      <c r="V175" s="31" t="s">
        <v>275</v>
      </c>
      <c r="W175" s="31" t="s">
        <v>270</v>
      </c>
      <c r="X175" s="31" t="s">
        <v>274</v>
      </c>
      <c r="Y175" s="15" t="s">
        <v>271</v>
      </c>
      <c r="Z175" s="15"/>
      <c r="AA175" s="15" t="s">
        <v>46</v>
      </c>
      <c r="AB175" s="31" t="s">
        <v>46</v>
      </c>
      <c r="AC175" s="15" t="s">
        <v>46</v>
      </c>
      <c r="AD175" s="31" t="s">
        <v>46</v>
      </c>
      <c r="AE175" s="31" t="s">
        <v>360</v>
      </c>
      <c r="AF175" s="9"/>
      <c r="AH175" s="23"/>
    </row>
    <row r="176" spans="1:34">
      <c r="A176" s="31">
        <v>17</v>
      </c>
      <c r="B176" s="8" t="s">
        <v>39</v>
      </c>
      <c r="C176" s="15">
        <v>110</v>
      </c>
      <c r="D176" s="8" t="s">
        <v>242</v>
      </c>
      <c r="E176" s="8" t="s">
        <v>373</v>
      </c>
      <c r="F176" s="8" t="s">
        <v>358</v>
      </c>
      <c r="G176" s="8" t="s">
        <v>43</v>
      </c>
      <c r="H176" s="61" t="s">
        <v>257</v>
      </c>
      <c r="I176" s="118" t="s">
        <v>290</v>
      </c>
      <c r="J176" s="118"/>
      <c r="K176" s="118"/>
      <c r="L176" s="118"/>
      <c r="M176" s="118"/>
      <c r="N176" s="120"/>
      <c r="O176" s="7">
        <v>1</v>
      </c>
      <c r="P176" s="7" t="s">
        <v>46</v>
      </c>
      <c r="Q176" s="7" t="s">
        <v>58</v>
      </c>
      <c r="R176" s="205"/>
      <c r="S176" s="141" t="s">
        <v>375</v>
      </c>
      <c r="T176" s="31" t="s">
        <v>46</v>
      </c>
      <c r="U176" s="31" t="s">
        <v>49</v>
      </c>
      <c r="V176" s="31" t="s">
        <v>50</v>
      </c>
      <c r="W176" s="31" t="s">
        <v>46</v>
      </c>
      <c r="X176" s="31" t="s">
        <v>50</v>
      </c>
      <c r="Y176" s="15" t="s">
        <v>51</v>
      </c>
      <c r="Z176" s="15"/>
      <c r="AA176" s="15" t="s">
        <v>46</v>
      </c>
      <c r="AB176" s="31" t="s">
        <v>46</v>
      </c>
      <c r="AC176" s="15" t="s">
        <v>46</v>
      </c>
      <c r="AD176" s="31" t="s">
        <v>46</v>
      </c>
      <c r="AE176" s="31" t="s">
        <v>360</v>
      </c>
      <c r="AF176" s="9"/>
      <c r="AH176" s="23"/>
    </row>
    <row r="177" spans="1:34">
      <c r="A177" s="31">
        <v>18</v>
      </c>
      <c r="B177" s="8" t="s">
        <v>39</v>
      </c>
      <c r="C177" s="15">
        <v>110</v>
      </c>
      <c r="D177" s="8" t="s">
        <v>242</v>
      </c>
      <c r="E177" s="8" t="s">
        <v>373</v>
      </c>
      <c r="F177" s="8" t="s">
        <v>358</v>
      </c>
      <c r="G177" s="8" t="s">
        <v>43</v>
      </c>
      <c r="H177" s="61" t="s">
        <v>257</v>
      </c>
      <c r="I177" s="118" t="s">
        <v>292</v>
      </c>
      <c r="J177" s="118"/>
      <c r="K177" s="118"/>
      <c r="L177" s="118"/>
      <c r="M177" s="118"/>
      <c r="N177" s="120"/>
      <c r="O177" s="7">
        <v>1</v>
      </c>
      <c r="P177" s="7" t="s">
        <v>46</v>
      </c>
      <c r="Q177" s="7" t="s">
        <v>58</v>
      </c>
      <c r="R177" s="205"/>
      <c r="S177" s="119" t="s">
        <v>376</v>
      </c>
      <c r="T177" s="10" t="s">
        <v>46</v>
      </c>
      <c r="U177" s="31" t="s">
        <v>72</v>
      </c>
      <c r="V177" s="15" t="s">
        <v>71</v>
      </c>
      <c r="W177" s="10" t="s">
        <v>46</v>
      </c>
      <c r="X177" s="31" t="s">
        <v>72</v>
      </c>
      <c r="Y177" s="15" t="s">
        <v>51</v>
      </c>
      <c r="Z177" s="15"/>
      <c r="AA177" s="15" t="s">
        <v>46</v>
      </c>
      <c r="AB177" s="31" t="s">
        <v>46</v>
      </c>
      <c r="AC177" s="15" t="s">
        <v>46</v>
      </c>
      <c r="AD177" s="31" t="s">
        <v>46</v>
      </c>
      <c r="AE177" s="31" t="s">
        <v>360</v>
      </c>
      <c r="AF177" s="9"/>
      <c r="AH177" s="23"/>
    </row>
    <row r="178" spans="1:34">
      <c r="A178" s="31">
        <v>19</v>
      </c>
      <c r="B178" s="8" t="s">
        <v>39</v>
      </c>
      <c r="C178" s="15">
        <v>110</v>
      </c>
      <c r="D178" s="8" t="s">
        <v>242</v>
      </c>
      <c r="E178" s="8" t="s">
        <v>377</v>
      </c>
      <c r="F178" s="8" t="s">
        <v>358</v>
      </c>
      <c r="G178" s="8" t="s">
        <v>43</v>
      </c>
      <c r="H178" s="61" t="s">
        <v>257</v>
      </c>
      <c r="I178" s="118" t="s">
        <v>295</v>
      </c>
      <c r="J178" s="118"/>
      <c r="K178" s="118"/>
      <c r="L178" s="118"/>
      <c r="M178" s="118"/>
      <c r="N178" s="120"/>
      <c r="O178" s="7">
        <v>1</v>
      </c>
      <c r="P178" s="7" t="s">
        <v>46</v>
      </c>
      <c r="Q178" s="7" t="s">
        <v>58</v>
      </c>
      <c r="R178" s="205"/>
      <c r="S178" s="119" t="s">
        <v>377</v>
      </c>
      <c r="T178" s="31" t="s">
        <v>269</v>
      </c>
      <c r="U178" s="31" t="s">
        <v>49</v>
      </c>
      <c r="V178" s="31" t="s">
        <v>50</v>
      </c>
      <c r="W178" s="31" t="s">
        <v>270</v>
      </c>
      <c r="X178" s="31" t="s">
        <v>49</v>
      </c>
      <c r="Y178" s="15" t="s">
        <v>271</v>
      </c>
      <c r="Z178" s="15"/>
      <c r="AA178" s="15" t="s">
        <v>46</v>
      </c>
      <c r="AB178" s="31" t="s">
        <v>46</v>
      </c>
      <c r="AC178" s="15" t="s">
        <v>46</v>
      </c>
      <c r="AD178" s="31" t="s">
        <v>46</v>
      </c>
      <c r="AE178" s="31" t="s">
        <v>360</v>
      </c>
      <c r="AF178" s="9"/>
      <c r="AH178" s="23"/>
    </row>
    <row r="179" spans="1:34">
      <c r="A179" s="31">
        <v>20</v>
      </c>
      <c r="B179" s="8" t="s">
        <v>39</v>
      </c>
      <c r="C179" s="15">
        <v>110</v>
      </c>
      <c r="D179" s="8" t="s">
        <v>242</v>
      </c>
      <c r="E179" s="8" t="s">
        <v>377</v>
      </c>
      <c r="F179" s="8" t="s">
        <v>358</v>
      </c>
      <c r="G179" s="8" t="s">
        <v>43</v>
      </c>
      <c r="H179" s="61" t="s">
        <v>257</v>
      </c>
      <c r="I179" s="118" t="s">
        <v>296</v>
      </c>
      <c r="J179" s="118"/>
      <c r="K179" s="118"/>
      <c r="L179" s="118"/>
      <c r="M179" s="118"/>
      <c r="N179" s="120"/>
      <c r="O179" s="7">
        <v>1</v>
      </c>
      <c r="P179" s="7" t="s">
        <v>46</v>
      </c>
      <c r="Q179" s="7" t="s">
        <v>58</v>
      </c>
      <c r="R179" s="205"/>
      <c r="S179" s="119" t="s">
        <v>378</v>
      </c>
      <c r="T179" s="31" t="s">
        <v>49</v>
      </c>
      <c r="U179" s="31" t="s">
        <v>274</v>
      </c>
      <c r="V179" s="31" t="s">
        <v>275</v>
      </c>
      <c r="W179" s="31" t="s">
        <v>270</v>
      </c>
      <c r="X179" s="31" t="s">
        <v>274</v>
      </c>
      <c r="Y179" s="15" t="s">
        <v>271</v>
      </c>
      <c r="Z179" s="15"/>
      <c r="AA179" s="15" t="s">
        <v>46</v>
      </c>
      <c r="AB179" s="31" t="s">
        <v>46</v>
      </c>
      <c r="AC179" s="15" t="s">
        <v>46</v>
      </c>
      <c r="AD179" s="31" t="s">
        <v>46</v>
      </c>
      <c r="AE179" s="31" t="s">
        <v>360</v>
      </c>
      <c r="AF179" s="9"/>
      <c r="AH179" s="23"/>
    </row>
    <row r="180" spans="1:34">
      <c r="A180" s="31">
        <v>21</v>
      </c>
      <c r="B180" s="8" t="s">
        <v>39</v>
      </c>
      <c r="C180" s="15">
        <v>110</v>
      </c>
      <c r="D180" s="8" t="s">
        <v>242</v>
      </c>
      <c r="E180" s="8" t="s">
        <v>377</v>
      </c>
      <c r="F180" s="8" t="s">
        <v>358</v>
      </c>
      <c r="G180" s="8" t="s">
        <v>43</v>
      </c>
      <c r="H180" s="61" t="s">
        <v>257</v>
      </c>
      <c r="I180" s="118" t="s">
        <v>298</v>
      </c>
      <c r="J180" s="118"/>
      <c r="K180" s="118"/>
      <c r="L180" s="118"/>
      <c r="M180" s="118"/>
      <c r="N180" s="120"/>
      <c r="O180" s="7">
        <v>1</v>
      </c>
      <c r="P180" s="7" t="s">
        <v>46</v>
      </c>
      <c r="Q180" s="7" t="s">
        <v>58</v>
      </c>
      <c r="R180" s="205"/>
      <c r="S180" s="141" t="s">
        <v>379</v>
      </c>
      <c r="T180" s="31" t="s">
        <v>46</v>
      </c>
      <c r="U180" s="31" t="s">
        <v>49</v>
      </c>
      <c r="V180" s="31" t="s">
        <v>50</v>
      </c>
      <c r="W180" s="31" t="s">
        <v>46</v>
      </c>
      <c r="X180" s="31" t="s">
        <v>50</v>
      </c>
      <c r="Y180" s="15" t="s">
        <v>51</v>
      </c>
      <c r="Z180" s="15"/>
      <c r="AA180" s="15" t="s">
        <v>46</v>
      </c>
      <c r="AB180" s="31" t="s">
        <v>46</v>
      </c>
      <c r="AC180" s="15" t="s">
        <v>46</v>
      </c>
      <c r="AD180" s="31" t="s">
        <v>46</v>
      </c>
      <c r="AE180" s="31" t="s">
        <v>360</v>
      </c>
      <c r="AF180" s="9"/>
      <c r="AH180" s="23"/>
    </row>
    <row r="181" spans="1:34">
      <c r="A181" s="31">
        <v>22</v>
      </c>
      <c r="B181" s="8" t="s">
        <v>39</v>
      </c>
      <c r="C181" s="15">
        <v>110</v>
      </c>
      <c r="D181" s="8" t="s">
        <v>242</v>
      </c>
      <c r="E181" s="8" t="s">
        <v>377</v>
      </c>
      <c r="F181" s="8" t="s">
        <v>358</v>
      </c>
      <c r="G181" s="8" t="s">
        <v>43</v>
      </c>
      <c r="H181" s="61" t="s">
        <v>257</v>
      </c>
      <c r="I181" s="118" t="s">
        <v>300</v>
      </c>
      <c r="J181" s="118"/>
      <c r="K181" s="118"/>
      <c r="L181" s="118"/>
      <c r="M181" s="118"/>
      <c r="N181" s="120"/>
      <c r="O181" s="7">
        <v>1</v>
      </c>
      <c r="P181" s="7" t="s">
        <v>46</v>
      </c>
      <c r="Q181" s="7" t="s">
        <v>58</v>
      </c>
      <c r="R181" s="205"/>
      <c r="S181" s="119" t="s">
        <v>380</v>
      </c>
      <c r="T181" s="10" t="s">
        <v>46</v>
      </c>
      <c r="U181" s="31" t="s">
        <v>72</v>
      </c>
      <c r="V181" s="15" t="s">
        <v>71</v>
      </c>
      <c r="W181" s="10" t="s">
        <v>46</v>
      </c>
      <c r="X181" s="31" t="s">
        <v>72</v>
      </c>
      <c r="Y181" s="15" t="s">
        <v>51</v>
      </c>
      <c r="Z181" s="15"/>
      <c r="AA181" s="15" t="s">
        <v>46</v>
      </c>
      <c r="AB181" s="31" t="s">
        <v>46</v>
      </c>
      <c r="AC181" s="15" t="s">
        <v>46</v>
      </c>
      <c r="AD181" s="31" t="s">
        <v>46</v>
      </c>
      <c r="AE181" s="31" t="s">
        <v>360</v>
      </c>
      <c r="AF181" s="9"/>
      <c r="AH181" s="23"/>
    </row>
    <row r="182" spans="1:34">
      <c r="A182" s="31">
        <v>23</v>
      </c>
      <c r="B182" s="8" t="s">
        <v>39</v>
      </c>
      <c r="C182" s="15">
        <v>110</v>
      </c>
      <c r="D182" s="8" t="s">
        <v>242</v>
      </c>
      <c r="E182" s="8" t="s">
        <v>255</v>
      </c>
      <c r="F182" s="8" t="s">
        <v>358</v>
      </c>
      <c r="G182" s="8" t="s">
        <v>43</v>
      </c>
      <c r="H182" s="61" t="s">
        <v>257</v>
      </c>
      <c r="I182" s="118" t="s">
        <v>153</v>
      </c>
      <c r="J182" s="118"/>
      <c r="K182" s="118"/>
      <c r="L182" s="118"/>
      <c r="M182" s="118"/>
      <c r="N182" s="120"/>
      <c r="O182" s="7">
        <v>1</v>
      </c>
      <c r="P182" s="7" t="s">
        <v>46</v>
      </c>
      <c r="Q182" s="7" t="s">
        <v>58</v>
      </c>
      <c r="R182" s="205"/>
      <c r="S182" s="119" t="s">
        <v>381</v>
      </c>
      <c r="T182" s="31" t="s">
        <v>46</v>
      </c>
      <c r="U182" s="31" t="s">
        <v>49</v>
      </c>
      <c r="V182" s="31" t="s">
        <v>50</v>
      </c>
      <c r="W182" s="31" t="s">
        <v>46</v>
      </c>
      <c r="X182" s="31" t="s">
        <v>50</v>
      </c>
      <c r="Y182" s="15" t="s">
        <v>51</v>
      </c>
      <c r="Z182" s="15"/>
      <c r="AA182" s="15" t="s">
        <v>46</v>
      </c>
      <c r="AB182" s="31" t="s">
        <v>46</v>
      </c>
      <c r="AC182" s="15" t="s">
        <v>46</v>
      </c>
      <c r="AD182" s="31" t="s">
        <v>46</v>
      </c>
      <c r="AE182" s="31" t="s">
        <v>360</v>
      </c>
      <c r="AF182" s="9"/>
      <c r="AH182" s="23"/>
    </row>
    <row r="183" spans="1:34">
      <c r="A183" s="31">
        <v>24</v>
      </c>
      <c r="B183" s="8" t="s">
        <v>39</v>
      </c>
      <c r="C183" s="15">
        <v>110</v>
      </c>
      <c r="D183" s="8" t="s">
        <v>242</v>
      </c>
      <c r="E183" s="8" t="s">
        <v>255</v>
      </c>
      <c r="F183" s="8" t="s">
        <v>358</v>
      </c>
      <c r="G183" s="8" t="s">
        <v>43</v>
      </c>
      <c r="H183" s="61" t="s">
        <v>257</v>
      </c>
      <c r="I183" s="118" t="s">
        <v>155</v>
      </c>
      <c r="J183" s="118"/>
      <c r="K183" s="118"/>
      <c r="L183" s="118"/>
      <c r="M183" s="118"/>
      <c r="N183" s="120"/>
      <c r="O183" s="7">
        <v>1</v>
      </c>
      <c r="P183" s="7" t="s">
        <v>46</v>
      </c>
      <c r="Q183" s="7" t="s">
        <v>58</v>
      </c>
      <c r="R183" s="205"/>
      <c r="S183" s="119" t="s">
        <v>382</v>
      </c>
      <c r="T183" s="31" t="s">
        <v>46</v>
      </c>
      <c r="U183" s="31" t="s">
        <v>49</v>
      </c>
      <c r="V183" s="31" t="s">
        <v>50</v>
      </c>
      <c r="W183" s="31" t="s">
        <v>46</v>
      </c>
      <c r="X183" s="31" t="s">
        <v>50</v>
      </c>
      <c r="Y183" s="15" t="s">
        <v>51</v>
      </c>
      <c r="Z183" s="15"/>
      <c r="AA183" s="15" t="s">
        <v>46</v>
      </c>
      <c r="AB183" s="31" t="s">
        <v>46</v>
      </c>
      <c r="AC183" s="15" t="s">
        <v>46</v>
      </c>
      <c r="AD183" s="31" t="s">
        <v>46</v>
      </c>
      <c r="AE183" s="31" t="s">
        <v>360</v>
      </c>
      <c r="AF183" s="9"/>
      <c r="AH183" s="23"/>
    </row>
    <row r="184" spans="1:34">
      <c r="A184" s="31">
        <v>25</v>
      </c>
      <c r="B184" s="8" t="s">
        <v>39</v>
      </c>
      <c r="C184" s="15">
        <v>110</v>
      </c>
      <c r="D184" s="8" t="s">
        <v>242</v>
      </c>
      <c r="E184" s="8" t="s">
        <v>255</v>
      </c>
      <c r="F184" s="8" t="s">
        <v>358</v>
      </c>
      <c r="G184" s="8" t="s">
        <v>43</v>
      </c>
      <c r="H184" s="61" t="s">
        <v>257</v>
      </c>
      <c r="I184" s="118" t="s">
        <v>151</v>
      </c>
      <c r="J184" s="118"/>
      <c r="K184" s="118"/>
      <c r="L184" s="118"/>
      <c r="M184" s="118"/>
      <c r="N184" s="120"/>
      <c r="O184" s="7">
        <v>1</v>
      </c>
      <c r="P184" s="7" t="s">
        <v>46</v>
      </c>
      <c r="Q184" s="7" t="s">
        <v>47</v>
      </c>
      <c r="R184" s="205"/>
      <c r="S184" s="119" t="s">
        <v>383</v>
      </c>
      <c r="T184" s="31" t="s">
        <v>46</v>
      </c>
      <c r="U184" s="31" t="s">
        <v>72</v>
      </c>
      <c r="V184" s="31" t="s">
        <v>105</v>
      </c>
      <c r="W184" s="31" t="s">
        <v>46</v>
      </c>
      <c r="X184" s="31" t="s">
        <v>72</v>
      </c>
      <c r="Y184" s="15" t="s">
        <v>51</v>
      </c>
      <c r="Z184" s="15"/>
      <c r="AA184" s="15" t="s">
        <v>46</v>
      </c>
      <c r="AB184" s="31" t="s">
        <v>46</v>
      </c>
      <c r="AC184" s="15" t="s">
        <v>46</v>
      </c>
      <c r="AD184" s="31" t="s">
        <v>46</v>
      </c>
      <c r="AE184" s="31" t="s">
        <v>360</v>
      </c>
      <c r="AF184" s="9"/>
      <c r="AH184" s="23"/>
    </row>
    <row r="185" spans="1:34">
      <c r="A185" s="31">
        <v>26</v>
      </c>
      <c r="B185" s="8" t="s">
        <v>39</v>
      </c>
      <c r="C185" s="15">
        <v>110</v>
      </c>
      <c r="D185" s="8" t="s">
        <v>242</v>
      </c>
      <c r="E185" s="8" t="s">
        <v>384</v>
      </c>
      <c r="F185" s="8" t="s">
        <v>358</v>
      </c>
      <c r="G185" s="8" t="s">
        <v>43</v>
      </c>
      <c r="H185" s="61" t="s">
        <v>257</v>
      </c>
      <c r="I185" s="118" t="s">
        <v>307</v>
      </c>
      <c r="J185" s="118"/>
      <c r="K185" s="118"/>
      <c r="L185" s="118"/>
      <c r="M185" s="118"/>
      <c r="N185" s="120"/>
      <c r="O185" s="7">
        <v>1</v>
      </c>
      <c r="P185" s="7" t="s">
        <v>46</v>
      </c>
      <c r="Q185" s="7" t="s">
        <v>58</v>
      </c>
      <c r="R185" s="205"/>
      <c r="S185" s="119" t="s">
        <v>384</v>
      </c>
      <c r="T185" s="31" t="s">
        <v>269</v>
      </c>
      <c r="U185" s="31" t="s">
        <v>49</v>
      </c>
      <c r="V185" s="31" t="s">
        <v>50</v>
      </c>
      <c r="W185" s="31" t="s">
        <v>270</v>
      </c>
      <c r="X185" s="31" t="s">
        <v>50</v>
      </c>
      <c r="Y185" s="15" t="s">
        <v>271</v>
      </c>
      <c r="Z185" s="15"/>
      <c r="AA185" s="15" t="s">
        <v>46</v>
      </c>
      <c r="AB185" s="31" t="s">
        <v>46</v>
      </c>
      <c r="AC185" s="15" t="s">
        <v>46</v>
      </c>
      <c r="AD185" s="31" t="s">
        <v>46</v>
      </c>
      <c r="AE185" s="31" t="s">
        <v>360</v>
      </c>
      <c r="AF185" s="9"/>
      <c r="AH185" s="23"/>
    </row>
    <row r="186" spans="1:34">
      <c r="A186" s="31">
        <v>27</v>
      </c>
      <c r="B186" s="8" t="s">
        <v>39</v>
      </c>
      <c r="C186" s="15">
        <v>110</v>
      </c>
      <c r="D186" s="8" t="s">
        <v>242</v>
      </c>
      <c r="E186" s="8" t="s">
        <v>384</v>
      </c>
      <c r="F186" s="8" t="s">
        <v>358</v>
      </c>
      <c r="G186" s="8" t="s">
        <v>43</v>
      </c>
      <c r="H186" s="61" t="s">
        <v>257</v>
      </c>
      <c r="I186" s="118" t="s">
        <v>308</v>
      </c>
      <c r="J186" s="118"/>
      <c r="K186" s="118"/>
      <c r="L186" s="118"/>
      <c r="M186" s="118"/>
      <c r="N186" s="120"/>
      <c r="O186" s="7">
        <v>1</v>
      </c>
      <c r="P186" s="7" t="s">
        <v>46</v>
      </c>
      <c r="Q186" s="7" t="s">
        <v>58</v>
      </c>
      <c r="R186" s="205"/>
      <c r="S186" s="119" t="s">
        <v>385</v>
      </c>
      <c r="T186" s="31" t="s">
        <v>49</v>
      </c>
      <c r="U186" s="31" t="s">
        <v>274</v>
      </c>
      <c r="V186" s="31" t="s">
        <v>275</v>
      </c>
      <c r="W186" s="31" t="s">
        <v>270</v>
      </c>
      <c r="X186" s="31" t="s">
        <v>274</v>
      </c>
      <c r="Y186" s="15" t="s">
        <v>271</v>
      </c>
      <c r="Z186" s="15"/>
      <c r="AA186" s="15" t="s">
        <v>46</v>
      </c>
      <c r="AB186" s="31" t="s">
        <v>46</v>
      </c>
      <c r="AC186" s="15" t="s">
        <v>46</v>
      </c>
      <c r="AD186" s="31" t="s">
        <v>46</v>
      </c>
      <c r="AE186" s="31" t="s">
        <v>360</v>
      </c>
      <c r="AF186" s="9"/>
      <c r="AH186" s="23"/>
    </row>
    <row r="187" spans="1:34">
      <c r="A187" s="31">
        <v>28</v>
      </c>
      <c r="B187" s="8" t="s">
        <v>39</v>
      </c>
      <c r="C187" s="15">
        <v>110</v>
      </c>
      <c r="D187" s="8" t="s">
        <v>242</v>
      </c>
      <c r="E187" s="8" t="s">
        <v>384</v>
      </c>
      <c r="F187" s="8" t="s">
        <v>358</v>
      </c>
      <c r="G187" s="8" t="s">
        <v>43</v>
      </c>
      <c r="H187" s="61" t="s">
        <v>257</v>
      </c>
      <c r="I187" s="118" t="s">
        <v>310</v>
      </c>
      <c r="J187" s="118"/>
      <c r="K187" s="118"/>
      <c r="L187" s="118"/>
      <c r="M187" s="118"/>
      <c r="N187" s="120"/>
      <c r="O187" s="7">
        <v>1</v>
      </c>
      <c r="P187" s="7" t="s">
        <v>46</v>
      </c>
      <c r="Q187" s="7" t="s">
        <v>58</v>
      </c>
      <c r="R187" s="205"/>
      <c r="S187" s="141" t="s">
        <v>386</v>
      </c>
      <c r="T187" s="31" t="s">
        <v>46</v>
      </c>
      <c r="U187" s="31" t="s">
        <v>49</v>
      </c>
      <c r="V187" s="31" t="s">
        <v>50</v>
      </c>
      <c r="W187" s="31" t="s">
        <v>46</v>
      </c>
      <c r="X187" s="31" t="s">
        <v>50</v>
      </c>
      <c r="Y187" s="15" t="s">
        <v>51</v>
      </c>
      <c r="Z187" s="15"/>
      <c r="AA187" s="15" t="s">
        <v>46</v>
      </c>
      <c r="AB187" s="31" t="s">
        <v>46</v>
      </c>
      <c r="AC187" s="15" t="s">
        <v>46</v>
      </c>
      <c r="AD187" s="31" t="s">
        <v>46</v>
      </c>
      <c r="AE187" s="31" t="s">
        <v>360</v>
      </c>
      <c r="AF187" s="9"/>
      <c r="AH187" s="23"/>
    </row>
    <row r="188" spans="1:34">
      <c r="A188" s="31">
        <v>29</v>
      </c>
      <c r="B188" s="8" t="s">
        <v>39</v>
      </c>
      <c r="C188" s="15">
        <v>110</v>
      </c>
      <c r="D188" s="8" t="s">
        <v>242</v>
      </c>
      <c r="E188" s="8" t="s">
        <v>384</v>
      </c>
      <c r="F188" s="8" t="s">
        <v>358</v>
      </c>
      <c r="G188" s="8" t="s">
        <v>43</v>
      </c>
      <c r="H188" s="61" t="s">
        <v>257</v>
      </c>
      <c r="I188" s="118" t="s">
        <v>312</v>
      </c>
      <c r="J188" s="118"/>
      <c r="K188" s="118"/>
      <c r="L188" s="118"/>
      <c r="M188" s="118"/>
      <c r="N188" s="120"/>
      <c r="O188" s="7">
        <v>1</v>
      </c>
      <c r="P188" s="7" t="s">
        <v>46</v>
      </c>
      <c r="Q188" s="7" t="s">
        <v>58</v>
      </c>
      <c r="R188" s="205"/>
      <c r="S188" s="119" t="s">
        <v>387</v>
      </c>
      <c r="T188" s="10" t="s">
        <v>46</v>
      </c>
      <c r="U188" s="31" t="s">
        <v>72</v>
      </c>
      <c r="V188" s="15" t="s">
        <v>71</v>
      </c>
      <c r="W188" s="10" t="s">
        <v>46</v>
      </c>
      <c r="X188" s="31" t="s">
        <v>72</v>
      </c>
      <c r="Y188" s="15" t="s">
        <v>51</v>
      </c>
      <c r="Z188" s="15"/>
      <c r="AA188" s="15" t="s">
        <v>46</v>
      </c>
      <c r="AB188" s="31" t="s">
        <v>46</v>
      </c>
      <c r="AC188" s="15" t="s">
        <v>46</v>
      </c>
      <c r="AD188" s="31" t="s">
        <v>46</v>
      </c>
      <c r="AE188" s="31" t="s">
        <v>360</v>
      </c>
      <c r="AF188" s="9"/>
      <c r="AH188" s="23"/>
    </row>
    <row r="189" spans="1:34">
      <c r="A189" s="31">
        <v>30</v>
      </c>
      <c r="B189" s="8" t="s">
        <v>39</v>
      </c>
      <c r="C189" s="15">
        <v>110</v>
      </c>
      <c r="D189" s="8" t="s">
        <v>242</v>
      </c>
      <c r="E189" s="8" t="s">
        <v>388</v>
      </c>
      <c r="F189" s="8" t="s">
        <v>358</v>
      </c>
      <c r="G189" s="8" t="s">
        <v>43</v>
      </c>
      <c r="H189" s="61" t="s">
        <v>257</v>
      </c>
      <c r="I189" s="118" t="s">
        <v>315</v>
      </c>
      <c r="J189" s="118"/>
      <c r="K189" s="118"/>
      <c r="L189" s="118"/>
      <c r="M189" s="118"/>
      <c r="N189" s="120"/>
      <c r="O189" s="7">
        <v>1</v>
      </c>
      <c r="P189" s="7" t="s">
        <v>46</v>
      </c>
      <c r="Q189" s="7" t="s">
        <v>58</v>
      </c>
      <c r="R189" s="205"/>
      <c r="S189" s="119" t="s">
        <v>388</v>
      </c>
      <c r="T189" s="31" t="s">
        <v>269</v>
      </c>
      <c r="U189" s="31" t="s">
        <v>49</v>
      </c>
      <c r="V189" s="31" t="s">
        <v>50</v>
      </c>
      <c r="W189" s="31" t="s">
        <v>270</v>
      </c>
      <c r="X189" s="139" t="s">
        <v>49</v>
      </c>
      <c r="Y189" s="15" t="s">
        <v>271</v>
      </c>
      <c r="Z189" s="15"/>
      <c r="AA189" s="15" t="s">
        <v>46</v>
      </c>
      <c r="AB189" s="31" t="s">
        <v>46</v>
      </c>
      <c r="AC189" s="15" t="s">
        <v>46</v>
      </c>
      <c r="AD189" s="31" t="s">
        <v>46</v>
      </c>
      <c r="AE189" s="31" t="s">
        <v>360</v>
      </c>
      <c r="AF189" s="9"/>
      <c r="AH189" s="23"/>
    </row>
    <row r="190" spans="1:34">
      <c r="A190" s="31">
        <v>31</v>
      </c>
      <c r="B190" s="8" t="s">
        <v>39</v>
      </c>
      <c r="C190" s="15">
        <v>110</v>
      </c>
      <c r="D190" s="8" t="s">
        <v>242</v>
      </c>
      <c r="E190" s="8" t="s">
        <v>388</v>
      </c>
      <c r="F190" s="8" t="s">
        <v>358</v>
      </c>
      <c r="G190" s="8" t="s">
        <v>43</v>
      </c>
      <c r="H190" s="61" t="s">
        <v>257</v>
      </c>
      <c r="I190" s="118" t="s">
        <v>316</v>
      </c>
      <c r="J190" s="118"/>
      <c r="K190" s="118"/>
      <c r="L190" s="118"/>
      <c r="M190" s="118"/>
      <c r="N190" s="120"/>
      <c r="O190" s="7">
        <v>1</v>
      </c>
      <c r="P190" s="7" t="s">
        <v>46</v>
      </c>
      <c r="Q190" s="7" t="s">
        <v>58</v>
      </c>
      <c r="R190" s="205"/>
      <c r="S190" s="119" t="s">
        <v>389</v>
      </c>
      <c r="T190" s="31" t="s">
        <v>49</v>
      </c>
      <c r="U190" s="31" t="s">
        <v>274</v>
      </c>
      <c r="V190" s="31" t="s">
        <v>275</v>
      </c>
      <c r="W190" s="31" t="s">
        <v>270</v>
      </c>
      <c r="X190" s="31" t="s">
        <v>274</v>
      </c>
      <c r="Y190" s="15" t="s">
        <v>271</v>
      </c>
      <c r="Z190" s="15"/>
      <c r="AA190" s="15" t="s">
        <v>46</v>
      </c>
      <c r="AB190" s="31" t="s">
        <v>46</v>
      </c>
      <c r="AC190" s="15" t="s">
        <v>46</v>
      </c>
      <c r="AD190" s="31" t="s">
        <v>46</v>
      </c>
      <c r="AE190" s="31" t="s">
        <v>360</v>
      </c>
      <c r="AF190" s="9"/>
      <c r="AH190" s="23"/>
    </row>
    <row r="191" spans="1:34">
      <c r="A191" s="31">
        <v>32</v>
      </c>
      <c r="B191" s="8" t="s">
        <v>39</v>
      </c>
      <c r="C191" s="15">
        <v>110</v>
      </c>
      <c r="D191" s="8" t="s">
        <v>242</v>
      </c>
      <c r="E191" s="8" t="s">
        <v>388</v>
      </c>
      <c r="F191" s="8" t="s">
        <v>358</v>
      </c>
      <c r="G191" s="8" t="s">
        <v>43</v>
      </c>
      <c r="H191" s="61" t="s">
        <v>257</v>
      </c>
      <c r="I191" s="118" t="s">
        <v>318</v>
      </c>
      <c r="J191" s="118"/>
      <c r="K191" s="118"/>
      <c r="L191" s="118"/>
      <c r="M191" s="118"/>
      <c r="N191" s="120"/>
      <c r="O191" s="7">
        <v>1</v>
      </c>
      <c r="P191" s="7" t="s">
        <v>46</v>
      </c>
      <c r="Q191" s="7" t="s">
        <v>58</v>
      </c>
      <c r="R191" s="205"/>
      <c r="S191" s="141" t="s">
        <v>390</v>
      </c>
      <c r="T191" s="31" t="s">
        <v>46</v>
      </c>
      <c r="U191" s="31" t="s">
        <v>49</v>
      </c>
      <c r="V191" s="31" t="s">
        <v>50</v>
      </c>
      <c r="W191" s="31" t="s">
        <v>46</v>
      </c>
      <c r="X191" s="31" t="s">
        <v>50</v>
      </c>
      <c r="Y191" s="15" t="s">
        <v>51</v>
      </c>
      <c r="Z191" s="15"/>
      <c r="AA191" s="15" t="s">
        <v>46</v>
      </c>
      <c r="AB191" s="31" t="s">
        <v>46</v>
      </c>
      <c r="AC191" s="15" t="s">
        <v>46</v>
      </c>
      <c r="AD191" s="31" t="s">
        <v>46</v>
      </c>
      <c r="AE191" s="31" t="s">
        <v>360</v>
      </c>
      <c r="AF191" s="9"/>
      <c r="AH191" s="23"/>
    </row>
    <row r="192" spans="1:34">
      <c r="A192" s="31">
        <v>33</v>
      </c>
      <c r="B192" s="8" t="s">
        <v>39</v>
      </c>
      <c r="C192" s="15">
        <v>110</v>
      </c>
      <c r="D192" s="8" t="s">
        <v>242</v>
      </c>
      <c r="E192" s="8" t="s">
        <v>388</v>
      </c>
      <c r="F192" s="8" t="s">
        <v>358</v>
      </c>
      <c r="G192" s="8" t="s">
        <v>43</v>
      </c>
      <c r="H192" s="61" t="s">
        <v>257</v>
      </c>
      <c r="I192" s="118" t="s">
        <v>320</v>
      </c>
      <c r="J192" s="118"/>
      <c r="K192" s="118"/>
      <c r="L192" s="118"/>
      <c r="M192" s="118"/>
      <c r="N192" s="120"/>
      <c r="O192" s="7">
        <v>1</v>
      </c>
      <c r="P192" s="7" t="s">
        <v>46</v>
      </c>
      <c r="Q192" s="7" t="s">
        <v>58</v>
      </c>
      <c r="R192" s="205"/>
      <c r="S192" s="119" t="s">
        <v>391</v>
      </c>
      <c r="T192" s="10" t="s">
        <v>46</v>
      </c>
      <c r="U192" s="31" t="s">
        <v>72</v>
      </c>
      <c r="V192" s="15" t="s">
        <v>71</v>
      </c>
      <c r="W192" s="10" t="s">
        <v>46</v>
      </c>
      <c r="X192" s="31" t="s">
        <v>72</v>
      </c>
      <c r="Y192" s="15" t="s">
        <v>51</v>
      </c>
      <c r="Z192" s="15"/>
      <c r="AA192" s="15" t="s">
        <v>46</v>
      </c>
      <c r="AB192" s="31" t="s">
        <v>46</v>
      </c>
      <c r="AC192" s="15" t="s">
        <v>46</v>
      </c>
      <c r="AD192" s="31" t="s">
        <v>46</v>
      </c>
      <c r="AE192" s="31" t="s">
        <v>360</v>
      </c>
      <c r="AF192" s="9"/>
      <c r="AH192" s="23"/>
    </row>
    <row r="193" spans="1:34">
      <c r="A193" s="31">
        <v>34</v>
      </c>
      <c r="B193" s="8" t="s">
        <v>39</v>
      </c>
      <c r="C193" s="15">
        <v>110</v>
      </c>
      <c r="D193" s="8" t="s">
        <v>242</v>
      </c>
      <c r="E193" s="8" t="s">
        <v>392</v>
      </c>
      <c r="F193" s="8" t="s">
        <v>358</v>
      </c>
      <c r="G193" s="8" t="s">
        <v>43</v>
      </c>
      <c r="H193" s="61" t="s">
        <v>257</v>
      </c>
      <c r="I193" s="118" t="s">
        <v>323</v>
      </c>
      <c r="J193" s="118"/>
      <c r="K193" s="118"/>
      <c r="L193" s="118"/>
      <c r="M193" s="118"/>
      <c r="N193" s="120"/>
      <c r="O193" s="7">
        <v>1</v>
      </c>
      <c r="P193" s="7" t="s">
        <v>46</v>
      </c>
      <c r="Q193" s="7" t="s">
        <v>58</v>
      </c>
      <c r="R193" s="205"/>
      <c r="S193" s="119" t="s">
        <v>392</v>
      </c>
      <c r="T193" s="31" t="s">
        <v>269</v>
      </c>
      <c r="U193" s="31" t="s">
        <v>49</v>
      </c>
      <c r="V193" s="31" t="s">
        <v>50</v>
      </c>
      <c r="W193" s="31" t="s">
        <v>270</v>
      </c>
      <c r="X193" s="31" t="s">
        <v>50</v>
      </c>
      <c r="Y193" s="15" t="s">
        <v>271</v>
      </c>
      <c r="Z193" s="15"/>
      <c r="AA193" s="15" t="s">
        <v>46</v>
      </c>
      <c r="AB193" s="31" t="s">
        <v>46</v>
      </c>
      <c r="AC193" s="15" t="s">
        <v>46</v>
      </c>
      <c r="AD193" s="31" t="s">
        <v>46</v>
      </c>
      <c r="AE193" s="31" t="s">
        <v>360</v>
      </c>
      <c r="AF193" s="9"/>
      <c r="AH193" s="23"/>
    </row>
    <row r="194" spans="1:34">
      <c r="A194" s="31">
        <v>35</v>
      </c>
      <c r="B194" s="8" t="s">
        <v>39</v>
      </c>
      <c r="C194" s="15">
        <v>110</v>
      </c>
      <c r="D194" s="8" t="s">
        <v>242</v>
      </c>
      <c r="E194" s="8" t="s">
        <v>392</v>
      </c>
      <c r="F194" s="8" t="s">
        <v>358</v>
      </c>
      <c r="G194" s="8" t="s">
        <v>43</v>
      </c>
      <c r="H194" s="61" t="s">
        <v>257</v>
      </c>
      <c r="I194" s="118" t="s">
        <v>324</v>
      </c>
      <c r="J194" s="118"/>
      <c r="K194" s="118"/>
      <c r="L194" s="118"/>
      <c r="M194" s="118"/>
      <c r="N194" s="120"/>
      <c r="O194" s="7">
        <v>1</v>
      </c>
      <c r="P194" s="7" t="s">
        <v>46</v>
      </c>
      <c r="Q194" s="7" t="s">
        <v>58</v>
      </c>
      <c r="R194" s="205"/>
      <c r="S194" s="119" t="s">
        <v>393</v>
      </c>
      <c r="T194" s="31" t="s">
        <v>49</v>
      </c>
      <c r="U194" s="31" t="s">
        <v>274</v>
      </c>
      <c r="V194" s="31" t="s">
        <v>275</v>
      </c>
      <c r="W194" s="31" t="s">
        <v>270</v>
      </c>
      <c r="X194" s="31" t="s">
        <v>274</v>
      </c>
      <c r="Y194" s="15" t="s">
        <v>271</v>
      </c>
      <c r="Z194" s="15"/>
      <c r="AA194" s="15" t="s">
        <v>46</v>
      </c>
      <c r="AB194" s="31" t="s">
        <v>46</v>
      </c>
      <c r="AC194" s="15" t="s">
        <v>46</v>
      </c>
      <c r="AD194" s="31" t="s">
        <v>46</v>
      </c>
      <c r="AE194" s="31" t="s">
        <v>360</v>
      </c>
      <c r="AF194" s="9"/>
      <c r="AH194" s="23"/>
    </row>
    <row r="195" spans="1:34">
      <c r="A195" s="31">
        <v>36</v>
      </c>
      <c r="B195" s="8" t="s">
        <v>39</v>
      </c>
      <c r="C195" s="15">
        <v>110</v>
      </c>
      <c r="D195" s="8" t="s">
        <v>242</v>
      </c>
      <c r="E195" s="8" t="s">
        <v>392</v>
      </c>
      <c r="F195" s="8" t="s">
        <v>358</v>
      </c>
      <c r="G195" s="8" t="s">
        <v>43</v>
      </c>
      <c r="H195" s="61" t="s">
        <v>257</v>
      </c>
      <c r="I195" s="118" t="s">
        <v>326</v>
      </c>
      <c r="J195" s="118"/>
      <c r="K195" s="118"/>
      <c r="L195" s="118"/>
      <c r="M195" s="118"/>
      <c r="N195" s="120"/>
      <c r="O195" s="7">
        <v>1</v>
      </c>
      <c r="P195" s="7" t="s">
        <v>46</v>
      </c>
      <c r="Q195" s="7" t="s">
        <v>58</v>
      </c>
      <c r="R195" s="205"/>
      <c r="S195" s="141" t="s">
        <v>394</v>
      </c>
      <c r="T195" s="31" t="s">
        <v>46</v>
      </c>
      <c r="U195" s="31" t="s">
        <v>49</v>
      </c>
      <c r="V195" s="31" t="s">
        <v>50</v>
      </c>
      <c r="W195" s="31" t="s">
        <v>46</v>
      </c>
      <c r="X195" s="31" t="s">
        <v>50</v>
      </c>
      <c r="Y195" s="15" t="s">
        <v>51</v>
      </c>
      <c r="Z195" s="15"/>
      <c r="AA195" s="15" t="s">
        <v>46</v>
      </c>
      <c r="AB195" s="31" t="s">
        <v>46</v>
      </c>
      <c r="AC195" s="15" t="s">
        <v>46</v>
      </c>
      <c r="AD195" s="31" t="s">
        <v>46</v>
      </c>
      <c r="AE195" s="31" t="s">
        <v>360</v>
      </c>
      <c r="AF195" s="9"/>
      <c r="AH195" s="23"/>
    </row>
    <row r="196" spans="1:34">
      <c r="A196" s="31">
        <v>37</v>
      </c>
      <c r="B196" s="8" t="s">
        <v>39</v>
      </c>
      <c r="C196" s="15">
        <v>110</v>
      </c>
      <c r="D196" s="8" t="s">
        <v>242</v>
      </c>
      <c r="E196" s="8" t="s">
        <v>392</v>
      </c>
      <c r="F196" s="8" t="s">
        <v>358</v>
      </c>
      <c r="G196" s="8" t="s">
        <v>43</v>
      </c>
      <c r="H196" s="61" t="s">
        <v>257</v>
      </c>
      <c r="I196" s="118" t="s">
        <v>328</v>
      </c>
      <c r="J196" s="118"/>
      <c r="K196" s="118"/>
      <c r="L196" s="118"/>
      <c r="M196" s="118"/>
      <c r="N196" s="120"/>
      <c r="O196" s="7">
        <v>1</v>
      </c>
      <c r="P196" s="7" t="s">
        <v>46</v>
      </c>
      <c r="Q196" s="7" t="s">
        <v>58</v>
      </c>
      <c r="R196" s="205"/>
      <c r="S196" s="119" t="s">
        <v>395</v>
      </c>
      <c r="T196" s="10" t="s">
        <v>46</v>
      </c>
      <c r="U196" s="31" t="s">
        <v>72</v>
      </c>
      <c r="V196" s="15" t="s">
        <v>71</v>
      </c>
      <c r="W196" s="10" t="s">
        <v>46</v>
      </c>
      <c r="X196" s="31" t="s">
        <v>72</v>
      </c>
      <c r="Y196" s="15" t="s">
        <v>51</v>
      </c>
      <c r="Z196" s="15"/>
      <c r="AA196" s="15" t="s">
        <v>46</v>
      </c>
      <c r="AB196" s="31" t="s">
        <v>46</v>
      </c>
      <c r="AC196" s="15" t="s">
        <v>46</v>
      </c>
      <c r="AD196" s="31" t="s">
        <v>46</v>
      </c>
      <c r="AE196" s="31" t="s">
        <v>360</v>
      </c>
      <c r="AF196" s="9"/>
      <c r="AH196" s="23"/>
    </row>
    <row r="197" spans="1:34">
      <c r="A197" s="31">
        <v>38</v>
      </c>
      <c r="B197" s="8" t="s">
        <v>39</v>
      </c>
      <c r="C197" s="15">
        <v>110</v>
      </c>
      <c r="D197" s="8" t="s">
        <v>242</v>
      </c>
      <c r="E197" s="8" t="s">
        <v>396</v>
      </c>
      <c r="F197" s="8" t="s">
        <v>358</v>
      </c>
      <c r="G197" s="8" t="s">
        <v>43</v>
      </c>
      <c r="H197" s="61" t="s">
        <v>257</v>
      </c>
      <c r="I197" s="118" t="s">
        <v>331</v>
      </c>
      <c r="J197" s="118"/>
      <c r="K197" s="118"/>
      <c r="L197" s="118"/>
      <c r="M197" s="118"/>
      <c r="N197" s="120"/>
      <c r="O197" s="7">
        <v>1</v>
      </c>
      <c r="P197" s="7" t="s">
        <v>46</v>
      </c>
      <c r="Q197" s="7" t="s">
        <v>58</v>
      </c>
      <c r="R197" s="205"/>
      <c r="S197" s="119" t="s">
        <v>396</v>
      </c>
      <c r="T197" s="31" t="s">
        <v>269</v>
      </c>
      <c r="U197" s="31" t="s">
        <v>49</v>
      </c>
      <c r="V197" s="31" t="s">
        <v>50</v>
      </c>
      <c r="W197" s="31" t="s">
        <v>270</v>
      </c>
      <c r="X197" s="31" t="s">
        <v>49</v>
      </c>
      <c r="Y197" s="15" t="s">
        <v>271</v>
      </c>
      <c r="Z197" s="15"/>
      <c r="AA197" s="15" t="s">
        <v>46</v>
      </c>
      <c r="AB197" s="31" t="s">
        <v>46</v>
      </c>
      <c r="AC197" s="15" t="s">
        <v>46</v>
      </c>
      <c r="AD197" s="31" t="s">
        <v>46</v>
      </c>
      <c r="AE197" s="31" t="s">
        <v>360</v>
      </c>
      <c r="AF197" s="9"/>
      <c r="AH197" s="23"/>
    </row>
    <row r="198" spans="1:34">
      <c r="A198" s="31">
        <v>39</v>
      </c>
      <c r="B198" s="8" t="s">
        <v>39</v>
      </c>
      <c r="C198" s="15">
        <v>110</v>
      </c>
      <c r="D198" s="8" t="s">
        <v>242</v>
      </c>
      <c r="E198" s="8" t="s">
        <v>396</v>
      </c>
      <c r="F198" s="8" t="s">
        <v>358</v>
      </c>
      <c r="G198" s="8" t="s">
        <v>43</v>
      </c>
      <c r="H198" s="61" t="s">
        <v>257</v>
      </c>
      <c r="I198" s="118" t="s">
        <v>332</v>
      </c>
      <c r="J198" s="118"/>
      <c r="K198" s="118"/>
      <c r="L198" s="118"/>
      <c r="M198" s="118"/>
      <c r="N198" s="120"/>
      <c r="O198" s="7">
        <v>1</v>
      </c>
      <c r="P198" s="7" t="s">
        <v>46</v>
      </c>
      <c r="Q198" s="7" t="s">
        <v>58</v>
      </c>
      <c r="R198" s="205"/>
      <c r="S198" s="119" t="s">
        <v>397</v>
      </c>
      <c r="T198" s="31" t="s">
        <v>49</v>
      </c>
      <c r="U198" s="31" t="s">
        <v>274</v>
      </c>
      <c r="V198" s="31" t="s">
        <v>275</v>
      </c>
      <c r="W198" s="31" t="s">
        <v>270</v>
      </c>
      <c r="X198" s="31" t="s">
        <v>274</v>
      </c>
      <c r="Y198" s="15" t="s">
        <v>271</v>
      </c>
      <c r="Z198" s="15"/>
      <c r="AA198" s="15" t="s">
        <v>46</v>
      </c>
      <c r="AB198" s="31" t="s">
        <v>46</v>
      </c>
      <c r="AC198" s="15" t="s">
        <v>46</v>
      </c>
      <c r="AD198" s="31" t="s">
        <v>46</v>
      </c>
      <c r="AE198" s="31" t="s">
        <v>360</v>
      </c>
      <c r="AF198" s="9"/>
      <c r="AH198" s="23"/>
    </row>
    <row r="199" spans="1:34">
      <c r="A199" s="31">
        <v>40</v>
      </c>
      <c r="B199" s="8" t="s">
        <v>39</v>
      </c>
      <c r="C199" s="15">
        <v>110</v>
      </c>
      <c r="D199" s="8" t="s">
        <v>242</v>
      </c>
      <c r="E199" s="8" t="s">
        <v>396</v>
      </c>
      <c r="F199" s="8" t="s">
        <v>358</v>
      </c>
      <c r="G199" s="8" t="s">
        <v>43</v>
      </c>
      <c r="H199" s="61" t="s">
        <v>257</v>
      </c>
      <c r="I199" s="118" t="s">
        <v>115</v>
      </c>
      <c r="J199" s="118"/>
      <c r="K199" s="118"/>
      <c r="L199" s="118"/>
      <c r="M199" s="118"/>
      <c r="N199" s="120"/>
      <c r="O199" s="7">
        <v>1</v>
      </c>
      <c r="P199" s="7" t="s">
        <v>46</v>
      </c>
      <c r="Q199" s="7" t="s">
        <v>58</v>
      </c>
      <c r="R199" s="205"/>
      <c r="S199" s="141" t="s">
        <v>398</v>
      </c>
      <c r="T199" s="31" t="s">
        <v>46</v>
      </c>
      <c r="U199" s="31" t="s">
        <v>49</v>
      </c>
      <c r="V199" s="31" t="s">
        <v>50</v>
      </c>
      <c r="W199" s="31" t="s">
        <v>46</v>
      </c>
      <c r="X199" s="31" t="s">
        <v>50</v>
      </c>
      <c r="Y199" s="15" t="s">
        <v>51</v>
      </c>
      <c r="Z199" s="15"/>
      <c r="AA199" s="15" t="s">
        <v>46</v>
      </c>
      <c r="AB199" s="31" t="s">
        <v>46</v>
      </c>
      <c r="AC199" s="15" t="s">
        <v>46</v>
      </c>
      <c r="AD199" s="31" t="s">
        <v>46</v>
      </c>
      <c r="AE199" s="31" t="s">
        <v>360</v>
      </c>
      <c r="AF199" s="9"/>
      <c r="AH199" s="23"/>
    </row>
    <row r="200" spans="1:34">
      <c r="A200" s="31">
        <v>41</v>
      </c>
      <c r="B200" s="8" t="s">
        <v>39</v>
      </c>
      <c r="C200" s="15">
        <v>110</v>
      </c>
      <c r="D200" s="8" t="s">
        <v>242</v>
      </c>
      <c r="E200" s="8" t="s">
        <v>396</v>
      </c>
      <c r="F200" s="8" t="s">
        <v>358</v>
      </c>
      <c r="G200" s="8" t="s">
        <v>43</v>
      </c>
      <c r="H200" s="61" t="s">
        <v>257</v>
      </c>
      <c r="I200" s="118" t="s">
        <v>117</v>
      </c>
      <c r="J200" s="118"/>
      <c r="K200" s="118"/>
      <c r="L200" s="118"/>
      <c r="M200" s="118"/>
      <c r="N200" s="120"/>
      <c r="O200" s="7">
        <v>1</v>
      </c>
      <c r="P200" s="7" t="s">
        <v>46</v>
      </c>
      <c r="Q200" s="7" t="s">
        <v>58</v>
      </c>
      <c r="R200" s="205"/>
      <c r="S200" s="119" t="s">
        <v>399</v>
      </c>
      <c r="T200" s="10" t="s">
        <v>46</v>
      </c>
      <c r="U200" s="31" t="s">
        <v>72</v>
      </c>
      <c r="V200" s="15" t="s">
        <v>71</v>
      </c>
      <c r="W200" s="10" t="s">
        <v>46</v>
      </c>
      <c r="X200" s="31" t="s">
        <v>72</v>
      </c>
      <c r="Y200" s="15" t="s">
        <v>51</v>
      </c>
      <c r="Z200" s="15"/>
      <c r="AA200" s="15" t="s">
        <v>46</v>
      </c>
      <c r="AB200" s="31" t="s">
        <v>46</v>
      </c>
      <c r="AC200" s="15" t="s">
        <v>46</v>
      </c>
      <c r="AD200" s="31" t="s">
        <v>46</v>
      </c>
      <c r="AE200" s="31" t="s">
        <v>360</v>
      </c>
      <c r="AF200" s="9"/>
      <c r="AH200" s="23"/>
    </row>
    <row r="201" spans="1:34">
      <c r="A201" s="31">
        <v>42</v>
      </c>
      <c r="B201" s="8" t="s">
        <v>39</v>
      </c>
      <c r="C201" s="15">
        <v>110</v>
      </c>
      <c r="D201" s="8" t="s">
        <v>242</v>
      </c>
      <c r="E201" s="8" t="s">
        <v>222</v>
      </c>
      <c r="F201" s="8" t="s">
        <v>358</v>
      </c>
      <c r="G201" s="8" t="s">
        <v>43</v>
      </c>
      <c r="H201" s="61" t="s">
        <v>257</v>
      </c>
      <c r="I201" s="118" t="s">
        <v>79</v>
      </c>
      <c r="J201" s="64"/>
      <c r="K201" s="121"/>
      <c r="L201" s="121"/>
      <c r="M201" s="121"/>
      <c r="N201" s="121"/>
      <c r="O201" s="7">
        <v>1</v>
      </c>
      <c r="P201" s="7" t="s">
        <v>46</v>
      </c>
      <c r="Q201" s="7" t="s">
        <v>47</v>
      </c>
      <c r="R201" s="205"/>
      <c r="S201" s="119" t="s">
        <v>400</v>
      </c>
      <c r="T201" s="31" t="s">
        <v>46</v>
      </c>
      <c r="U201" s="31" t="s">
        <v>49</v>
      </c>
      <c r="V201" s="31" t="s">
        <v>50</v>
      </c>
      <c r="W201" s="31" t="s">
        <v>46</v>
      </c>
      <c r="X201" s="31" t="s">
        <v>50</v>
      </c>
      <c r="Y201" s="15" t="s">
        <v>51</v>
      </c>
      <c r="Z201" s="15"/>
      <c r="AA201" s="15" t="s">
        <v>46</v>
      </c>
      <c r="AB201" s="31" t="s">
        <v>46</v>
      </c>
      <c r="AC201" s="15" t="s">
        <v>46</v>
      </c>
      <c r="AD201" s="31" t="s">
        <v>46</v>
      </c>
      <c r="AE201" s="31" t="s">
        <v>360</v>
      </c>
      <c r="AF201" s="9"/>
      <c r="AH201" s="23"/>
    </row>
    <row r="202" spans="1:34">
      <c r="A202" s="31">
        <v>43</v>
      </c>
      <c r="B202" s="8" t="s">
        <v>39</v>
      </c>
      <c r="C202" s="15">
        <v>110</v>
      </c>
      <c r="D202" s="8" t="s">
        <v>242</v>
      </c>
      <c r="E202" s="8" t="s">
        <v>222</v>
      </c>
      <c r="F202" s="8" t="s">
        <v>358</v>
      </c>
      <c r="G202" s="8" t="s">
        <v>43</v>
      </c>
      <c r="H202" s="61" t="s">
        <v>257</v>
      </c>
      <c r="I202" s="118" t="s">
        <v>81</v>
      </c>
      <c r="J202" s="64"/>
      <c r="K202" s="121"/>
      <c r="L202" s="121"/>
      <c r="M202" s="121"/>
      <c r="N202" s="121"/>
      <c r="O202" s="7">
        <v>1</v>
      </c>
      <c r="P202" s="7" t="s">
        <v>46</v>
      </c>
      <c r="Q202" s="7" t="s">
        <v>47</v>
      </c>
      <c r="R202" s="205"/>
      <c r="S202" s="141" t="s">
        <v>401</v>
      </c>
      <c r="T202" s="31" t="s">
        <v>46</v>
      </c>
      <c r="U202" s="31" t="s">
        <v>49</v>
      </c>
      <c r="V202" s="31" t="s">
        <v>50</v>
      </c>
      <c r="W202" s="31" t="s">
        <v>46</v>
      </c>
      <c r="X202" s="31" t="s">
        <v>50</v>
      </c>
      <c r="Y202" s="15" t="s">
        <v>51</v>
      </c>
      <c r="Z202" s="15"/>
      <c r="AA202" s="15" t="s">
        <v>46</v>
      </c>
      <c r="AB202" s="31" t="s">
        <v>46</v>
      </c>
      <c r="AC202" s="15" t="s">
        <v>46</v>
      </c>
      <c r="AD202" s="31" t="s">
        <v>46</v>
      </c>
      <c r="AE202" s="31" t="s">
        <v>360</v>
      </c>
      <c r="AF202" s="9"/>
      <c r="AH202" s="23"/>
    </row>
    <row r="203" spans="1:34">
      <c r="A203" s="31">
        <v>44</v>
      </c>
      <c r="B203" s="15" t="s">
        <v>39</v>
      </c>
      <c r="C203" s="15">
        <v>110</v>
      </c>
      <c r="D203" s="8" t="s">
        <v>242</v>
      </c>
      <c r="E203" s="8" t="s">
        <v>236</v>
      </c>
      <c r="F203" s="8" t="s">
        <v>358</v>
      </c>
      <c r="G203" s="8" t="s">
        <v>43</v>
      </c>
      <c r="H203" s="61" t="s">
        <v>257</v>
      </c>
      <c r="I203" s="118" t="s">
        <v>237</v>
      </c>
      <c r="J203" s="118"/>
      <c r="K203" s="118"/>
      <c r="L203" s="118"/>
      <c r="M203" s="118"/>
      <c r="N203" s="120"/>
      <c r="O203" s="7">
        <v>1</v>
      </c>
      <c r="P203" s="7" t="s">
        <v>46</v>
      </c>
      <c r="Q203" s="7" t="s">
        <v>58</v>
      </c>
      <c r="R203" s="205"/>
      <c r="S203" s="13" t="s">
        <v>402</v>
      </c>
      <c r="T203" s="10" t="s">
        <v>46</v>
      </c>
      <c r="U203" s="31" t="s">
        <v>72</v>
      </c>
      <c r="V203" s="15" t="s">
        <v>71</v>
      </c>
      <c r="W203" s="10" t="s">
        <v>46</v>
      </c>
      <c r="X203" s="31" t="s">
        <v>72</v>
      </c>
      <c r="Y203" s="15" t="s">
        <v>51</v>
      </c>
      <c r="Z203" s="15"/>
      <c r="AA203" s="15" t="s">
        <v>46</v>
      </c>
      <c r="AB203" s="31" t="s">
        <v>46</v>
      </c>
      <c r="AC203" s="15" t="s">
        <v>46</v>
      </c>
      <c r="AD203" s="31" t="s">
        <v>46</v>
      </c>
      <c r="AE203" s="31" t="s">
        <v>360</v>
      </c>
      <c r="AF203" s="9"/>
      <c r="AH203" s="23"/>
    </row>
    <row r="204" spans="1:34">
      <c r="A204" s="31">
        <v>45</v>
      </c>
      <c r="B204" s="8" t="s">
        <v>39</v>
      </c>
      <c r="C204" s="15">
        <v>110</v>
      </c>
      <c r="D204" s="8" t="s">
        <v>242</v>
      </c>
      <c r="E204" s="8" t="s">
        <v>236</v>
      </c>
      <c r="F204" s="8" t="s">
        <v>358</v>
      </c>
      <c r="G204" s="8" t="s">
        <v>43</v>
      </c>
      <c r="H204" s="61" t="s">
        <v>257</v>
      </c>
      <c r="I204" s="118" t="s">
        <v>237</v>
      </c>
      <c r="J204" s="118"/>
      <c r="K204" s="118"/>
      <c r="L204" s="118"/>
      <c r="M204" s="118"/>
      <c r="N204" s="120"/>
      <c r="O204" s="7">
        <v>1</v>
      </c>
      <c r="P204" s="7" t="s">
        <v>46</v>
      </c>
      <c r="Q204" s="7" t="s">
        <v>58</v>
      </c>
      <c r="R204" s="205"/>
      <c r="S204" s="13" t="s">
        <v>403</v>
      </c>
      <c r="T204" s="10" t="s">
        <v>46</v>
      </c>
      <c r="U204" s="31" t="s">
        <v>72</v>
      </c>
      <c r="V204" s="15" t="s">
        <v>71</v>
      </c>
      <c r="W204" s="10" t="s">
        <v>46</v>
      </c>
      <c r="X204" s="31" t="s">
        <v>72</v>
      </c>
      <c r="Y204" s="15" t="s">
        <v>51</v>
      </c>
      <c r="Z204" s="15"/>
      <c r="AA204" s="15" t="s">
        <v>46</v>
      </c>
      <c r="AB204" s="31" t="s">
        <v>46</v>
      </c>
      <c r="AC204" s="15" t="s">
        <v>46</v>
      </c>
      <c r="AD204" s="31" t="s">
        <v>46</v>
      </c>
      <c r="AE204" s="31" t="s">
        <v>360</v>
      </c>
      <c r="AF204" s="9"/>
      <c r="AH204" s="23"/>
    </row>
    <row r="205" spans="1:34">
      <c r="A205" s="31">
        <v>46</v>
      </c>
      <c r="B205" s="8" t="s">
        <v>39</v>
      </c>
      <c r="C205" s="15">
        <v>110</v>
      </c>
      <c r="D205" s="8" t="s">
        <v>242</v>
      </c>
      <c r="E205" s="8" t="s">
        <v>236</v>
      </c>
      <c r="F205" s="8" t="s">
        <v>358</v>
      </c>
      <c r="G205" s="8" t="s">
        <v>43</v>
      </c>
      <c r="H205" s="61" t="s">
        <v>257</v>
      </c>
      <c r="I205" s="118" t="s">
        <v>237</v>
      </c>
      <c r="J205" s="118"/>
      <c r="K205" s="118"/>
      <c r="L205" s="118"/>
      <c r="M205" s="118"/>
      <c r="N205" s="120"/>
      <c r="O205" s="7">
        <v>1</v>
      </c>
      <c r="P205" s="7" t="s">
        <v>46</v>
      </c>
      <c r="Q205" s="7" t="s">
        <v>58</v>
      </c>
      <c r="R205" s="205"/>
      <c r="S205" s="13" t="s">
        <v>404</v>
      </c>
      <c r="T205" s="10" t="s">
        <v>46</v>
      </c>
      <c r="U205" s="31" t="s">
        <v>72</v>
      </c>
      <c r="V205" s="15" t="s">
        <v>71</v>
      </c>
      <c r="W205" s="10" t="s">
        <v>46</v>
      </c>
      <c r="X205" s="31" t="s">
        <v>72</v>
      </c>
      <c r="Y205" s="15" t="s">
        <v>51</v>
      </c>
      <c r="Z205" s="31"/>
      <c r="AA205" s="15" t="s">
        <v>46</v>
      </c>
      <c r="AB205" s="31" t="s">
        <v>46</v>
      </c>
      <c r="AC205" s="15" t="s">
        <v>46</v>
      </c>
      <c r="AD205" s="31" t="s">
        <v>46</v>
      </c>
      <c r="AE205" s="31" t="s">
        <v>360</v>
      </c>
      <c r="AF205" s="9"/>
      <c r="AH205" s="23"/>
    </row>
    <row r="206" spans="1:34">
      <c r="A206" s="31">
        <v>47</v>
      </c>
      <c r="B206" s="8" t="s">
        <v>39</v>
      </c>
      <c r="C206" s="15">
        <v>110</v>
      </c>
      <c r="D206" s="8" t="s">
        <v>242</v>
      </c>
      <c r="E206" s="8" t="s">
        <v>236</v>
      </c>
      <c r="F206" s="8" t="s">
        <v>358</v>
      </c>
      <c r="G206" s="8" t="s">
        <v>43</v>
      </c>
      <c r="H206" s="61" t="s">
        <v>257</v>
      </c>
      <c r="I206" s="118" t="s">
        <v>237</v>
      </c>
      <c r="J206" s="118"/>
      <c r="K206" s="118"/>
      <c r="L206" s="118"/>
      <c r="M206" s="118"/>
      <c r="N206" s="120"/>
      <c r="O206" s="7">
        <v>1</v>
      </c>
      <c r="P206" s="7" t="s">
        <v>46</v>
      </c>
      <c r="Q206" s="7" t="s">
        <v>58</v>
      </c>
      <c r="R206" s="205"/>
      <c r="S206" s="146" t="s">
        <v>405</v>
      </c>
      <c r="T206" s="10" t="s">
        <v>46</v>
      </c>
      <c r="U206" s="10" t="s">
        <v>72</v>
      </c>
      <c r="V206" s="10" t="s">
        <v>71</v>
      </c>
      <c r="W206" s="8" t="s">
        <v>46</v>
      </c>
      <c r="X206" s="10" t="s">
        <v>72</v>
      </c>
      <c r="Y206" s="15" t="s">
        <v>51</v>
      </c>
      <c r="Z206" s="15"/>
      <c r="AA206" s="15" t="s">
        <v>46</v>
      </c>
      <c r="AB206" s="31" t="s">
        <v>46</v>
      </c>
      <c r="AC206" s="15" t="s">
        <v>46</v>
      </c>
      <c r="AD206" s="31" t="s">
        <v>46</v>
      </c>
      <c r="AE206" s="31" t="s">
        <v>360</v>
      </c>
      <c r="AF206" s="9"/>
      <c r="AH206" s="23"/>
    </row>
    <row r="207" spans="1:34">
      <c r="A207" s="31">
        <v>48</v>
      </c>
      <c r="B207" s="8" t="s">
        <v>39</v>
      </c>
      <c r="C207" s="15">
        <v>110</v>
      </c>
      <c r="D207" s="8" t="s">
        <v>242</v>
      </c>
      <c r="E207" s="8" t="s">
        <v>236</v>
      </c>
      <c r="F207" s="8" t="s">
        <v>358</v>
      </c>
      <c r="G207" s="8" t="s">
        <v>43</v>
      </c>
      <c r="H207" s="61" t="s">
        <v>257</v>
      </c>
      <c r="I207" s="118" t="s">
        <v>237</v>
      </c>
      <c r="J207" s="118"/>
      <c r="K207" s="118"/>
      <c r="L207" s="118"/>
      <c r="M207" s="118"/>
      <c r="N207" s="120"/>
      <c r="O207" s="7">
        <v>1</v>
      </c>
      <c r="P207" s="7" t="s">
        <v>46</v>
      </c>
      <c r="Q207" s="7" t="s">
        <v>58</v>
      </c>
      <c r="R207" s="205"/>
      <c r="S207" s="146" t="s">
        <v>406</v>
      </c>
      <c r="T207" s="10" t="s">
        <v>46</v>
      </c>
      <c r="U207" s="10" t="s">
        <v>72</v>
      </c>
      <c r="V207" s="10" t="s">
        <v>71</v>
      </c>
      <c r="W207" s="8" t="s">
        <v>46</v>
      </c>
      <c r="X207" s="10" t="s">
        <v>72</v>
      </c>
      <c r="Y207" s="15" t="s">
        <v>51</v>
      </c>
      <c r="Z207" s="31"/>
      <c r="AA207" s="15" t="s">
        <v>46</v>
      </c>
      <c r="AB207" s="31" t="s">
        <v>46</v>
      </c>
      <c r="AC207" s="15" t="s">
        <v>46</v>
      </c>
      <c r="AD207" s="31" t="s">
        <v>46</v>
      </c>
      <c r="AE207" s="31" t="s">
        <v>360</v>
      </c>
      <c r="AF207" s="9"/>
      <c r="AH207" s="23"/>
    </row>
    <row r="208" spans="1:34" s="164" customFormat="1">
      <c r="A208" s="139">
        <v>49</v>
      </c>
      <c r="B208" s="142" t="s">
        <v>39</v>
      </c>
      <c r="C208" s="131">
        <v>110</v>
      </c>
      <c r="D208" s="142" t="s">
        <v>242</v>
      </c>
      <c r="E208" s="142" t="s">
        <v>236</v>
      </c>
      <c r="F208" s="142" t="s">
        <v>358</v>
      </c>
      <c r="G208" s="142" t="s">
        <v>43</v>
      </c>
      <c r="H208" s="143" t="s">
        <v>257</v>
      </c>
      <c r="I208" s="144" t="s">
        <v>237</v>
      </c>
      <c r="J208" s="144"/>
      <c r="K208" s="144"/>
      <c r="L208" s="144"/>
      <c r="M208" s="144"/>
      <c r="N208" s="165"/>
      <c r="O208" s="170">
        <v>1</v>
      </c>
      <c r="P208" s="170" t="s">
        <v>46</v>
      </c>
      <c r="Q208" s="170" t="s">
        <v>58</v>
      </c>
      <c r="R208" s="205"/>
      <c r="S208" s="146" t="s">
        <v>407</v>
      </c>
      <c r="T208" s="145" t="s">
        <v>46</v>
      </c>
      <c r="U208" s="145" t="s">
        <v>72</v>
      </c>
      <c r="V208" s="145" t="s">
        <v>71</v>
      </c>
      <c r="W208" s="142" t="s">
        <v>46</v>
      </c>
      <c r="X208" s="145" t="s">
        <v>72</v>
      </c>
      <c r="Y208" s="131" t="s">
        <v>51</v>
      </c>
      <c r="Z208" s="139"/>
      <c r="AA208" s="131" t="s">
        <v>46</v>
      </c>
      <c r="AB208" s="139" t="s">
        <v>46</v>
      </c>
      <c r="AC208" s="131" t="s">
        <v>46</v>
      </c>
      <c r="AD208" s="139" t="s">
        <v>46</v>
      </c>
      <c r="AE208" s="139" t="s">
        <v>360</v>
      </c>
      <c r="AF208" s="171"/>
      <c r="AH208" s="172"/>
    </row>
    <row r="209" spans="1:34">
      <c r="A209" s="31">
        <v>50</v>
      </c>
      <c r="B209" s="8" t="s">
        <v>39</v>
      </c>
      <c r="C209" s="15">
        <v>110</v>
      </c>
      <c r="D209" s="8" t="s">
        <v>242</v>
      </c>
      <c r="E209" s="8" t="s">
        <v>236</v>
      </c>
      <c r="F209" s="8" t="s">
        <v>358</v>
      </c>
      <c r="G209" s="8" t="s">
        <v>43</v>
      </c>
      <c r="H209" s="61" t="s">
        <v>257</v>
      </c>
      <c r="I209" s="118" t="s">
        <v>237</v>
      </c>
      <c r="J209" s="118"/>
      <c r="K209" s="118"/>
      <c r="L209" s="118"/>
      <c r="M209" s="118"/>
      <c r="N209" s="120"/>
      <c r="O209" s="7">
        <v>1</v>
      </c>
      <c r="P209" s="7" t="s">
        <v>46</v>
      </c>
      <c r="Q209" s="7" t="s">
        <v>58</v>
      </c>
      <c r="R209" s="205"/>
      <c r="S209" s="110" t="s">
        <v>408</v>
      </c>
      <c r="T209" s="10" t="s">
        <v>46</v>
      </c>
      <c r="U209" s="10" t="s">
        <v>70</v>
      </c>
      <c r="V209" s="10" t="s">
        <v>71</v>
      </c>
      <c r="W209" s="8" t="s">
        <v>46</v>
      </c>
      <c r="X209" s="10" t="s">
        <v>72</v>
      </c>
      <c r="Y209" s="15" t="s">
        <v>51</v>
      </c>
      <c r="Z209" s="31"/>
      <c r="AA209" s="15" t="s">
        <v>46</v>
      </c>
      <c r="AB209" s="31" t="s">
        <v>46</v>
      </c>
      <c r="AC209" s="15" t="s">
        <v>46</v>
      </c>
      <c r="AD209" s="31" t="s">
        <v>46</v>
      </c>
      <c r="AE209" s="31" t="s">
        <v>360</v>
      </c>
      <c r="AF209" s="9"/>
      <c r="AH209" s="23"/>
    </row>
    <row r="210" spans="1:34">
      <c r="A210" s="31">
        <v>51</v>
      </c>
      <c r="B210" s="8" t="s">
        <v>39</v>
      </c>
      <c r="C210" s="15">
        <v>110</v>
      </c>
      <c r="D210" s="8" t="s">
        <v>242</v>
      </c>
      <c r="E210" s="8" t="s">
        <v>236</v>
      </c>
      <c r="F210" s="8" t="s">
        <v>358</v>
      </c>
      <c r="G210" s="8" t="s">
        <v>43</v>
      </c>
      <c r="H210" s="61" t="s">
        <v>257</v>
      </c>
      <c r="I210" s="118" t="s">
        <v>237</v>
      </c>
      <c r="J210" s="118"/>
      <c r="K210" s="118"/>
      <c r="L210" s="118"/>
      <c r="M210" s="118"/>
      <c r="N210" s="120"/>
      <c r="O210" s="7">
        <v>1</v>
      </c>
      <c r="P210" s="7" t="s">
        <v>46</v>
      </c>
      <c r="Q210" s="7" t="s">
        <v>47</v>
      </c>
      <c r="R210" s="205"/>
      <c r="S210" s="13" t="s">
        <v>409</v>
      </c>
      <c r="T210" s="10" t="s">
        <v>46</v>
      </c>
      <c r="U210" s="10" t="s">
        <v>72</v>
      </c>
      <c r="V210" s="10" t="s">
        <v>71</v>
      </c>
      <c r="W210" s="8" t="s">
        <v>46</v>
      </c>
      <c r="X210" s="10" t="s">
        <v>72</v>
      </c>
      <c r="Y210" s="15" t="s">
        <v>51</v>
      </c>
      <c r="Z210" s="31"/>
      <c r="AA210" s="15" t="s">
        <v>46</v>
      </c>
      <c r="AB210" s="31" t="s">
        <v>46</v>
      </c>
      <c r="AC210" s="15" t="s">
        <v>46</v>
      </c>
      <c r="AD210" s="31" t="s">
        <v>46</v>
      </c>
      <c r="AE210" s="31" t="s">
        <v>360</v>
      </c>
      <c r="AF210" s="9"/>
      <c r="AH210" s="23"/>
    </row>
    <row r="211" spans="1:34">
      <c r="A211" s="31">
        <v>52</v>
      </c>
      <c r="B211" s="8" t="s">
        <v>39</v>
      </c>
      <c r="C211" s="15">
        <v>110</v>
      </c>
      <c r="D211" s="8" t="s">
        <v>242</v>
      </c>
      <c r="E211" s="8" t="s">
        <v>236</v>
      </c>
      <c r="F211" s="8" t="s">
        <v>358</v>
      </c>
      <c r="G211" s="8" t="s">
        <v>43</v>
      </c>
      <c r="H211" s="61" t="s">
        <v>257</v>
      </c>
      <c r="I211" s="118" t="s">
        <v>237</v>
      </c>
      <c r="J211" s="118"/>
      <c r="K211" s="118"/>
      <c r="L211" s="118"/>
      <c r="M211" s="118"/>
      <c r="N211" s="120"/>
      <c r="O211" s="7">
        <v>1</v>
      </c>
      <c r="P211" s="7" t="s">
        <v>46</v>
      </c>
      <c r="Q211" s="7" t="s">
        <v>47</v>
      </c>
      <c r="R211" s="205"/>
      <c r="S211" s="12" t="s">
        <v>410</v>
      </c>
      <c r="T211" s="10" t="s">
        <v>46</v>
      </c>
      <c r="U211" s="10" t="s">
        <v>72</v>
      </c>
      <c r="V211" s="10" t="s">
        <v>105</v>
      </c>
      <c r="W211" s="8" t="s">
        <v>46</v>
      </c>
      <c r="X211" s="10" t="s">
        <v>72</v>
      </c>
      <c r="Y211" s="15" t="s">
        <v>51</v>
      </c>
      <c r="Z211" s="31"/>
      <c r="AA211" s="15" t="s">
        <v>46</v>
      </c>
      <c r="AB211" s="31" t="s">
        <v>46</v>
      </c>
      <c r="AC211" s="15" t="s">
        <v>46</v>
      </c>
      <c r="AD211" s="31" t="s">
        <v>46</v>
      </c>
      <c r="AE211" s="31" t="s">
        <v>360</v>
      </c>
      <c r="AF211" s="9"/>
      <c r="AH211" s="23"/>
    </row>
    <row r="212" spans="1:34">
      <c r="A212" s="31">
        <v>53</v>
      </c>
      <c r="B212" s="8" t="s">
        <v>39</v>
      </c>
      <c r="C212" s="15">
        <v>110</v>
      </c>
      <c r="D212" s="8" t="s">
        <v>242</v>
      </c>
      <c r="E212" s="8" t="s">
        <v>236</v>
      </c>
      <c r="F212" s="8" t="s">
        <v>358</v>
      </c>
      <c r="G212" s="8" t="s">
        <v>43</v>
      </c>
      <c r="H212" s="61" t="s">
        <v>257</v>
      </c>
      <c r="I212" s="118" t="s">
        <v>237</v>
      </c>
      <c r="J212" s="118"/>
      <c r="K212" s="118"/>
      <c r="L212" s="118"/>
      <c r="M212" s="118"/>
      <c r="N212" s="120"/>
      <c r="O212" s="7">
        <v>1</v>
      </c>
      <c r="P212" s="7" t="s">
        <v>46</v>
      </c>
      <c r="Q212" s="7" t="s">
        <v>47</v>
      </c>
      <c r="R212" s="205"/>
      <c r="S212" s="12" t="s">
        <v>411</v>
      </c>
      <c r="T212" s="10" t="s">
        <v>46</v>
      </c>
      <c r="U212" s="10" t="s">
        <v>72</v>
      </c>
      <c r="V212" s="10" t="s">
        <v>105</v>
      </c>
      <c r="W212" s="8" t="s">
        <v>46</v>
      </c>
      <c r="X212" s="10" t="s">
        <v>72</v>
      </c>
      <c r="Y212" s="15" t="s">
        <v>51</v>
      </c>
      <c r="Z212" s="31"/>
      <c r="AA212" s="15" t="s">
        <v>46</v>
      </c>
      <c r="AB212" s="31" t="s">
        <v>46</v>
      </c>
      <c r="AC212" s="15" t="s">
        <v>46</v>
      </c>
      <c r="AD212" s="31" t="s">
        <v>46</v>
      </c>
      <c r="AE212" s="31" t="s">
        <v>360</v>
      </c>
      <c r="AF212" s="9"/>
      <c r="AH212" s="23"/>
    </row>
    <row r="213" spans="1:34">
      <c r="A213" s="31">
        <v>54</v>
      </c>
      <c r="B213" s="8" t="s">
        <v>39</v>
      </c>
      <c r="C213" s="15">
        <v>110</v>
      </c>
      <c r="D213" s="8" t="s">
        <v>242</v>
      </c>
      <c r="E213" s="8" t="s">
        <v>236</v>
      </c>
      <c r="F213" s="8" t="s">
        <v>358</v>
      </c>
      <c r="G213" s="8" t="s">
        <v>43</v>
      </c>
      <c r="H213" s="61" t="s">
        <v>257</v>
      </c>
      <c r="I213" s="118" t="s">
        <v>237</v>
      </c>
      <c r="J213" s="118"/>
      <c r="K213" s="118"/>
      <c r="L213" s="118"/>
      <c r="M213" s="118"/>
      <c r="N213" s="120"/>
      <c r="O213" s="7">
        <v>1</v>
      </c>
      <c r="P213" s="7" t="s">
        <v>46</v>
      </c>
      <c r="Q213" s="7" t="s">
        <v>58</v>
      </c>
      <c r="R213" s="205"/>
      <c r="S213" s="13" t="s">
        <v>412</v>
      </c>
      <c r="T213" s="10" t="s">
        <v>46</v>
      </c>
      <c r="U213" s="10" t="s">
        <v>72</v>
      </c>
      <c r="V213" s="10" t="s">
        <v>105</v>
      </c>
      <c r="W213" s="8" t="s">
        <v>46</v>
      </c>
      <c r="X213" s="10" t="s">
        <v>72</v>
      </c>
      <c r="Y213" s="15" t="s">
        <v>51</v>
      </c>
      <c r="Z213" s="31"/>
      <c r="AA213" s="15" t="s">
        <v>46</v>
      </c>
      <c r="AB213" s="31" t="s">
        <v>46</v>
      </c>
      <c r="AC213" s="15" t="s">
        <v>46</v>
      </c>
      <c r="AD213" s="31" t="s">
        <v>46</v>
      </c>
      <c r="AE213" s="31" t="s">
        <v>360</v>
      </c>
      <c r="AF213" s="9"/>
      <c r="AH213" s="23"/>
    </row>
    <row r="214" spans="1:34">
      <c r="A214" s="31">
        <v>55</v>
      </c>
      <c r="B214" s="8" t="s">
        <v>39</v>
      </c>
      <c r="C214" s="15">
        <v>110</v>
      </c>
      <c r="D214" s="8" t="s">
        <v>242</v>
      </c>
      <c r="E214" s="8" t="s">
        <v>236</v>
      </c>
      <c r="F214" s="8" t="s">
        <v>358</v>
      </c>
      <c r="G214" s="8" t="s">
        <v>43</v>
      </c>
      <c r="H214" s="61" t="s">
        <v>257</v>
      </c>
      <c r="I214" s="118" t="s">
        <v>237</v>
      </c>
      <c r="J214" s="118"/>
      <c r="K214" s="118"/>
      <c r="L214" s="118"/>
      <c r="M214" s="118"/>
      <c r="N214" s="120"/>
      <c r="O214" s="7">
        <v>1</v>
      </c>
      <c r="P214" s="7" t="s">
        <v>46</v>
      </c>
      <c r="Q214" s="7" t="s">
        <v>58</v>
      </c>
      <c r="R214" s="205"/>
      <c r="S214" s="16" t="s">
        <v>413</v>
      </c>
      <c r="T214" s="10" t="s">
        <v>46</v>
      </c>
      <c r="U214" s="31" t="s">
        <v>239</v>
      </c>
      <c r="V214" s="15" t="s">
        <v>240</v>
      </c>
      <c r="W214" s="10" t="s">
        <v>46</v>
      </c>
      <c r="X214" s="31" t="s">
        <v>239</v>
      </c>
      <c r="Y214" s="15" t="s">
        <v>51</v>
      </c>
      <c r="Z214" s="31"/>
      <c r="AA214" s="15" t="s">
        <v>46</v>
      </c>
      <c r="AB214" s="31" t="s">
        <v>46</v>
      </c>
      <c r="AC214" s="15" t="s">
        <v>46</v>
      </c>
      <c r="AD214" s="31" t="s">
        <v>46</v>
      </c>
      <c r="AE214" s="31" t="s">
        <v>360</v>
      </c>
      <c r="AF214" s="9"/>
      <c r="AH214" s="23"/>
    </row>
    <row r="215" spans="1:34">
      <c r="A215" s="31">
        <v>56</v>
      </c>
      <c r="B215" s="8" t="s">
        <v>39</v>
      </c>
      <c r="C215" s="15">
        <v>110</v>
      </c>
      <c r="D215" s="8" t="s">
        <v>242</v>
      </c>
      <c r="E215" s="8" t="s">
        <v>236</v>
      </c>
      <c r="F215" s="8" t="s">
        <v>358</v>
      </c>
      <c r="G215" s="8" t="s">
        <v>43</v>
      </c>
      <c r="H215" s="61" t="s">
        <v>257</v>
      </c>
      <c r="I215" s="118" t="s">
        <v>237</v>
      </c>
      <c r="J215" s="118"/>
      <c r="K215" s="118"/>
      <c r="L215" s="118"/>
      <c r="M215" s="118"/>
      <c r="N215" s="118"/>
      <c r="O215" s="7">
        <v>1</v>
      </c>
      <c r="P215" s="7" t="s">
        <v>46</v>
      </c>
      <c r="Q215" s="7" t="s">
        <v>58</v>
      </c>
      <c r="R215" s="205"/>
      <c r="S215" s="110" t="s">
        <v>414</v>
      </c>
      <c r="T215" s="31" t="s">
        <v>46</v>
      </c>
      <c r="U215" s="31" t="s">
        <v>351</v>
      </c>
      <c r="V215" s="31" t="s">
        <v>352</v>
      </c>
      <c r="W215" s="31" t="s">
        <v>46</v>
      </c>
      <c r="X215" s="31" t="s">
        <v>351</v>
      </c>
      <c r="Y215" s="15" t="s">
        <v>51</v>
      </c>
      <c r="Z215" s="31"/>
      <c r="AA215" s="15" t="s">
        <v>46</v>
      </c>
      <c r="AB215" s="31" t="s">
        <v>46</v>
      </c>
      <c r="AC215" s="15" t="s">
        <v>46</v>
      </c>
      <c r="AD215" s="31" t="s">
        <v>46</v>
      </c>
      <c r="AE215" s="31" t="s">
        <v>360</v>
      </c>
      <c r="AF215" s="9"/>
      <c r="AH215" s="23"/>
    </row>
    <row r="216" spans="1:34" s="164" customFormat="1">
      <c r="A216" s="31">
        <v>57</v>
      </c>
      <c r="B216" s="142" t="s">
        <v>39</v>
      </c>
      <c r="C216" s="131">
        <v>110</v>
      </c>
      <c r="D216" s="142" t="s">
        <v>242</v>
      </c>
      <c r="E216" s="142" t="s">
        <v>236</v>
      </c>
      <c r="F216" s="142" t="s">
        <v>358</v>
      </c>
      <c r="G216" s="142" t="s">
        <v>43</v>
      </c>
      <c r="H216" s="143" t="s">
        <v>257</v>
      </c>
      <c r="I216" s="144" t="s">
        <v>237</v>
      </c>
      <c r="J216" s="144"/>
      <c r="K216" s="144"/>
      <c r="L216" s="144"/>
      <c r="M216" s="144"/>
      <c r="N216" s="165"/>
      <c r="O216" s="170">
        <v>1</v>
      </c>
      <c r="P216" s="170" t="s">
        <v>46</v>
      </c>
      <c r="Q216" s="170" t="s">
        <v>58</v>
      </c>
      <c r="R216" s="205"/>
      <c r="S216" s="138" t="s">
        <v>415</v>
      </c>
      <c r="T216" s="131" t="s">
        <v>46</v>
      </c>
      <c r="U216" s="142" t="s">
        <v>75</v>
      </c>
      <c r="V216" s="142" t="s">
        <v>76</v>
      </c>
      <c r="W216" s="145" t="s">
        <v>46</v>
      </c>
      <c r="X216" s="142" t="s">
        <v>76</v>
      </c>
      <c r="Y216" s="131" t="s">
        <v>51</v>
      </c>
      <c r="Z216" s="139"/>
      <c r="AA216" s="131" t="s">
        <v>46</v>
      </c>
      <c r="AB216" s="139" t="s">
        <v>46</v>
      </c>
      <c r="AC216" s="131" t="s">
        <v>46</v>
      </c>
      <c r="AD216" s="139" t="s">
        <v>46</v>
      </c>
      <c r="AE216" s="139" t="s">
        <v>360</v>
      </c>
      <c r="AF216" s="171"/>
      <c r="AH216" s="172"/>
    </row>
    <row r="217" spans="1:34" s="164" customFormat="1">
      <c r="A217" s="31">
        <v>58</v>
      </c>
      <c r="B217" s="142" t="s">
        <v>39</v>
      </c>
      <c r="C217" s="131">
        <v>110</v>
      </c>
      <c r="D217" s="142" t="s">
        <v>242</v>
      </c>
      <c r="E217" s="142" t="s">
        <v>236</v>
      </c>
      <c r="F217" s="142" t="s">
        <v>358</v>
      </c>
      <c r="G217" s="142" t="s">
        <v>43</v>
      </c>
      <c r="H217" s="143" t="s">
        <v>257</v>
      </c>
      <c r="I217" s="144" t="s">
        <v>237</v>
      </c>
      <c r="J217" s="144"/>
      <c r="K217" s="144"/>
      <c r="L217" s="144"/>
      <c r="M217" s="144"/>
      <c r="N217" s="165"/>
      <c r="O217" s="170">
        <v>1</v>
      </c>
      <c r="P217" s="170" t="s">
        <v>46</v>
      </c>
      <c r="Q217" s="170" t="s">
        <v>58</v>
      </c>
      <c r="R217" s="205"/>
      <c r="S217" s="138" t="s">
        <v>416</v>
      </c>
      <c r="T217" s="131" t="s">
        <v>46</v>
      </c>
      <c r="U217" s="142" t="s">
        <v>75</v>
      </c>
      <c r="V217" s="142" t="s">
        <v>76</v>
      </c>
      <c r="W217" s="145" t="s">
        <v>46</v>
      </c>
      <c r="X217" s="142" t="s">
        <v>75</v>
      </c>
      <c r="Y217" s="131" t="s">
        <v>51</v>
      </c>
      <c r="Z217" s="139"/>
      <c r="AA217" s="131" t="s">
        <v>46</v>
      </c>
      <c r="AB217" s="139" t="s">
        <v>46</v>
      </c>
      <c r="AC217" s="131" t="s">
        <v>46</v>
      </c>
      <c r="AD217" s="139" t="s">
        <v>46</v>
      </c>
      <c r="AE217" s="139" t="s">
        <v>360</v>
      </c>
      <c r="AF217" s="171"/>
      <c r="AH217" s="172"/>
    </row>
    <row r="218" spans="1:34" s="164" customFormat="1">
      <c r="A218" s="31">
        <v>59</v>
      </c>
      <c r="B218" s="142" t="s">
        <v>39</v>
      </c>
      <c r="C218" s="131">
        <v>110</v>
      </c>
      <c r="D218" s="142" t="s">
        <v>242</v>
      </c>
      <c r="E218" s="142" t="s">
        <v>236</v>
      </c>
      <c r="F218" s="142" t="s">
        <v>358</v>
      </c>
      <c r="G218" s="142" t="s">
        <v>43</v>
      </c>
      <c r="H218" s="143" t="s">
        <v>257</v>
      </c>
      <c r="I218" s="144" t="s">
        <v>237</v>
      </c>
      <c r="J218" s="144"/>
      <c r="K218" s="144"/>
      <c r="L218" s="144"/>
      <c r="M218" s="144"/>
      <c r="N218" s="165"/>
      <c r="O218" s="170">
        <v>1</v>
      </c>
      <c r="P218" s="170" t="s">
        <v>46</v>
      </c>
      <c r="Q218" s="170" t="s">
        <v>58</v>
      </c>
      <c r="R218" s="205"/>
      <c r="S218" s="138" t="s">
        <v>417</v>
      </c>
      <c r="T218" s="131" t="s">
        <v>46</v>
      </c>
      <c r="U218" s="142" t="s">
        <v>75</v>
      </c>
      <c r="V218" s="142" t="s">
        <v>76</v>
      </c>
      <c r="W218" s="145" t="s">
        <v>46</v>
      </c>
      <c r="X218" s="142" t="s">
        <v>75</v>
      </c>
      <c r="Y218" s="131" t="s">
        <v>51</v>
      </c>
      <c r="Z218" s="139"/>
      <c r="AA218" s="131" t="s">
        <v>46</v>
      </c>
      <c r="AB218" s="139" t="s">
        <v>46</v>
      </c>
      <c r="AC218" s="131" t="s">
        <v>46</v>
      </c>
      <c r="AD218" s="139" t="s">
        <v>46</v>
      </c>
      <c r="AE218" s="139" t="s">
        <v>360</v>
      </c>
      <c r="AF218" s="171"/>
      <c r="AH218" s="172"/>
    </row>
    <row r="219" spans="1:34" s="164" customFormat="1">
      <c r="A219" s="31">
        <v>60</v>
      </c>
      <c r="B219" s="142" t="s">
        <v>39</v>
      </c>
      <c r="C219" s="131">
        <v>110</v>
      </c>
      <c r="D219" s="142" t="s">
        <v>242</v>
      </c>
      <c r="E219" s="142" t="s">
        <v>236</v>
      </c>
      <c r="F219" s="142" t="s">
        <v>358</v>
      </c>
      <c r="G219" s="142" t="s">
        <v>43</v>
      </c>
      <c r="H219" s="143" t="s">
        <v>257</v>
      </c>
      <c r="I219" s="144" t="s">
        <v>237</v>
      </c>
      <c r="J219" s="144"/>
      <c r="K219" s="144"/>
      <c r="L219" s="144"/>
      <c r="M219" s="144"/>
      <c r="N219" s="144"/>
      <c r="O219" s="170">
        <v>1</v>
      </c>
      <c r="P219" s="170" t="s">
        <v>46</v>
      </c>
      <c r="Q219" s="170" t="s">
        <v>58</v>
      </c>
      <c r="R219" s="205"/>
      <c r="S219" s="138" t="s">
        <v>418</v>
      </c>
      <c r="T219" s="131" t="s">
        <v>46</v>
      </c>
      <c r="U219" s="142" t="s">
        <v>75</v>
      </c>
      <c r="V219" s="142" t="s">
        <v>76</v>
      </c>
      <c r="W219" s="145" t="s">
        <v>46</v>
      </c>
      <c r="X219" s="142" t="s">
        <v>75</v>
      </c>
      <c r="Y219" s="131" t="s">
        <v>51</v>
      </c>
      <c r="Z219" s="139"/>
      <c r="AA219" s="131" t="s">
        <v>46</v>
      </c>
      <c r="AB219" s="139" t="s">
        <v>46</v>
      </c>
      <c r="AC219" s="131" t="s">
        <v>46</v>
      </c>
      <c r="AD219" s="139" t="s">
        <v>46</v>
      </c>
      <c r="AE219" s="139" t="s">
        <v>360</v>
      </c>
      <c r="AF219" s="171"/>
      <c r="AH219" s="172"/>
    </row>
    <row r="220" spans="1:34">
      <c r="A220" s="208" t="s">
        <v>419</v>
      </c>
      <c r="B220" s="209"/>
      <c r="C220" s="209"/>
      <c r="D220" s="209"/>
      <c r="E220" s="209"/>
      <c r="F220" s="209"/>
      <c r="G220" s="209"/>
      <c r="H220" s="209"/>
      <c r="I220" s="209"/>
      <c r="J220" s="209"/>
      <c r="K220" s="209"/>
      <c r="L220" s="209"/>
      <c r="M220" s="209"/>
      <c r="N220" s="209"/>
      <c r="O220" s="209"/>
      <c r="P220" s="209"/>
      <c r="Q220" s="209"/>
      <c r="R220" s="209"/>
      <c r="S220" s="209"/>
      <c r="T220" s="209"/>
      <c r="U220" s="209"/>
      <c r="V220" s="209"/>
      <c r="W220" s="209"/>
      <c r="X220" s="209"/>
      <c r="Y220" s="209"/>
      <c r="Z220" s="209"/>
      <c r="AA220" s="209"/>
      <c r="AB220" s="209"/>
      <c r="AC220" s="209"/>
      <c r="AD220" s="209"/>
      <c r="AE220" s="209"/>
      <c r="AF220" s="211"/>
      <c r="AH220" s="23"/>
    </row>
    <row r="221" spans="1:34">
      <c r="A221" s="31">
        <v>1</v>
      </c>
      <c r="B221" s="8" t="s">
        <v>39</v>
      </c>
      <c r="C221" s="8" t="s">
        <v>46</v>
      </c>
      <c r="D221" s="8" t="s">
        <v>46</v>
      </c>
      <c r="E221" s="8" t="s">
        <v>201</v>
      </c>
      <c r="F221" s="28" t="s">
        <v>420</v>
      </c>
      <c r="G221" s="15" t="s">
        <v>421</v>
      </c>
      <c r="H221" s="10" t="s">
        <v>422</v>
      </c>
      <c r="I221" s="31" t="s">
        <v>237</v>
      </c>
      <c r="J221" s="122"/>
      <c r="K221" s="123"/>
      <c r="L221" s="122"/>
      <c r="M221" s="122"/>
      <c r="N221" s="122"/>
      <c r="O221" s="15">
        <v>1</v>
      </c>
      <c r="P221" s="7" t="s">
        <v>46</v>
      </c>
      <c r="Q221" s="7" t="s">
        <v>58</v>
      </c>
      <c r="R221" s="205"/>
      <c r="S221" s="138" t="s">
        <v>423</v>
      </c>
      <c r="T221" s="144" t="s">
        <v>46</v>
      </c>
      <c r="U221" s="145" t="s">
        <v>424</v>
      </c>
      <c r="V221" s="145" t="s">
        <v>425</v>
      </c>
      <c r="W221" s="144" t="s">
        <v>46</v>
      </c>
      <c r="X221" s="145" t="s">
        <v>424</v>
      </c>
      <c r="Y221" s="15" t="s">
        <v>51</v>
      </c>
      <c r="Z221" s="31"/>
      <c r="AA221" s="15" t="s">
        <v>46</v>
      </c>
      <c r="AB221" s="31" t="s">
        <v>46</v>
      </c>
      <c r="AC221" s="15" t="s">
        <v>46</v>
      </c>
      <c r="AD221" s="31" t="s">
        <v>46</v>
      </c>
      <c r="AE221" s="31" t="s">
        <v>52</v>
      </c>
      <c r="AF221" s="29"/>
      <c r="AH221" s="23"/>
    </row>
    <row r="222" spans="1:34">
      <c r="A222" s="31">
        <v>2</v>
      </c>
      <c r="B222" s="8" t="s">
        <v>39</v>
      </c>
      <c r="C222" s="8" t="s">
        <v>46</v>
      </c>
      <c r="D222" s="8" t="s">
        <v>46</v>
      </c>
      <c r="E222" s="8" t="s">
        <v>201</v>
      </c>
      <c r="F222" s="28" t="s">
        <v>420</v>
      </c>
      <c r="G222" s="15" t="s">
        <v>421</v>
      </c>
      <c r="H222" s="10" t="s">
        <v>422</v>
      </c>
      <c r="I222" s="31" t="s">
        <v>237</v>
      </c>
      <c r="J222" s="122"/>
      <c r="K222" s="123"/>
      <c r="L222" s="122"/>
      <c r="M222" s="122"/>
      <c r="N222" s="122"/>
      <c r="O222" s="15">
        <v>1</v>
      </c>
      <c r="P222" s="7" t="s">
        <v>46</v>
      </c>
      <c r="Q222" s="7" t="s">
        <v>58</v>
      </c>
      <c r="R222" s="205"/>
      <c r="S222" s="138" t="s">
        <v>426</v>
      </c>
      <c r="T222" s="144" t="s">
        <v>46</v>
      </c>
      <c r="U222" s="145" t="s">
        <v>424</v>
      </c>
      <c r="V222" s="145" t="s">
        <v>425</v>
      </c>
      <c r="W222" s="144" t="s">
        <v>46</v>
      </c>
      <c r="X222" s="145" t="s">
        <v>424</v>
      </c>
      <c r="Y222" s="15" t="s">
        <v>51</v>
      </c>
      <c r="Z222" s="31"/>
      <c r="AA222" s="15" t="s">
        <v>46</v>
      </c>
      <c r="AB222" s="31" t="s">
        <v>46</v>
      </c>
      <c r="AC222" s="15" t="s">
        <v>46</v>
      </c>
      <c r="AD222" s="31" t="s">
        <v>46</v>
      </c>
      <c r="AE222" s="31" t="s">
        <v>52</v>
      </c>
      <c r="AF222" s="29"/>
      <c r="AH222" s="23"/>
    </row>
    <row r="223" spans="1:34">
      <c r="A223" s="31">
        <v>3</v>
      </c>
      <c r="B223" s="8" t="s">
        <v>39</v>
      </c>
      <c r="C223" s="8" t="s">
        <v>46</v>
      </c>
      <c r="D223" s="8" t="s">
        <v>46</v>
      </c>
      <c r="E223" s="8" t="s">
        <v>201</v>
      </c>
      <c r="F223" s="28" t="s">
        <v>420</v>
      </c>
      <c r="G223" s="15" t="s">
        <v>421</v>
      </c>
      <c r="H223" s="10" t="s">
        <v>422</v>
      </c>
      <c r="I223" s="31" t="s">
        <v>237</v>
      </c>
      <c r="J223" s="122"/>
      <c r="K223" s="123"/>
      <c r="L223" s="122"/>
      <c r="M223" s="122"/>
      <c r="N223" s="122"/>
      <c r="O223" s="15">
        <v>1</v>
      </c>
      <c r="P223" s="7" t="s">
        <v>46</v>
      </c>
      <c r="Q223" s="7" t="s">
        <v>58</v>
      </c>
      <c r="R223" s="205"/>
      <c r="S223" s="138" t="s">
        <v>427</v>
      </c>
      <c r="T223" s="144" t="s">
        <v>46</v>
      </c>
      <c r="U223" s="145" t="s">
        <v>424</v>
      </c>
      <c r="V223" s="145" t="s">
        <v>425</v>
      </c>
      <c r="W223" s="144" t="s">
        <v>46</v>
      </c>
      <c r="X223" s="145" t="s">
        <v>424</v>
      </c>
      <c r="Y223" s="15" t="s">
        <v>51</v>
      </c>
      <c r="Z223" s="31"/>
      <c r="AA223" s="15" t="s">
        <v>46</v>
      </c>
      <c r="AB223" s="31" t="s">
        <v>46</v>
      </c>
      <c r="AC223" s="15" t="s">
        <v>46</v>
      </c>
      <c r="AD223" s="31" t="s">
        <v>46</v>
      </c>
      <c r="AE223" s="31" t="s">
        <v>52</v>
      </c>
      <c r="AF223" s="29"/>
      <c r="AH223" s="23"/>
    </row>
    <row r="224" spans="1:34">
      <c r="A224" s="31">
        <v>4</v>
      </c>
      <c r="B224" s="8" t="s">
        <v>39</v>
      </c>
      <c r="C224" s="8" t="s">
        <v>46</v>
      </c>
      <c r="D224" s="8" t="s">
        <v>46</v>
      </c>
      <c r="E224" s="8" t="s">
        <v>201</v>
      </c>
      <c r="F224" s="28" t="s">
        <v>420</v>
      </c>
      <c r="G224" s="15" t="s">
        <v>421</v>
      </c>
      <c r="H224" s="10" t="s">
        <v>422</v>
      </c>
      <c r="I224" s="31" t="s">
        <v>237</v>
      </c>
      <c r="J224" s="122"/>
      <c r="K224" s="123"/>
      <c r="L224" s="122"/>
      <c r="M224" s="122"/>
      <c r="N224" s="122"/>
      <c r="O224" s="15">
        <v>1</v>
      </c>
      <c r="P224" s="7" t="s">
        <v>46</v>
      </c>
      <c r="Q224" s="7" t="s">
        <v>58</v>
      </c>
      <c r="R224" s="205"/>
      <c r="S224" s="138" t="s">
        <v>428</v>
      </c>
      <c r="T224" s="144" t="s">
        <v>46</v>
      </c>
      <c r="U224" s="145" t="s">
        <v>424</v>
      </c>
      <c r="V224" s="145" t="s">
        <v>425</v>
      </c>
      <c r="W224" s="144" t="s">
        <v>46</v>
      </c>
      <c r="X224" s="145" t="s">
        <v>424</v>
      </c>
      <c r="Y224" s="15" t="s">
        <v>51</v>
      </c>
      <c r="Z224" s="31"/>
      <c r="AA224" s="15" t="s">
        <v>46</v>
      </c>
      <c r="AB224" s="31" t="s">
        <v>46</v>
      </c>
      <c r="AC224" s="15" t="s">
        <v>46</v>
      </c>
      <c r="AD224" s="31" t="s">
        <v>46</v>
      </c>
      <c r="AE224" s="31" t="s">
        <v>52</v>
      </c>
      <c r="AF224" s="29"/>
      <c r="AH224" s="23"/>
    </row>
    <row r="225" spans="1:34">
      <c r="A225" s="31">
        <v>5</v>
      </c>
      <c r="B225" s="8" t="s">
        <v>39</v>
      </c>
      <c r="C225" s="8" t="s">
        <v>46</v>
      </c>
      <c r="D225" s="8" t="s">
        <v>46</v>
      </c>
      <c r="E225" s="8" t="s">
        <v>201</v>
      </c>
      <c r="F225" s="28" t="s">
        <v>420</v>
      </c>
      <c r="G225" s="15" t="s">
        <v>421</v>
      </c>
      <c r="H225" s="10" t="s">
        <v>422</v>
      </c>
      <c r="I225" s="31" t="s">
        <v>237</v>
      </c>
      <c r="J225" s="122"/>
      <c r="K225" s="123"/>
      <c r="L225" s="122"/>
      <c r="M225" s="122"/>
      <c r="N225" s="122"/>
      <c r="O225" s="15">
        <v>1</v>
      </c>
      <c r="P225" s="7" t="s">
        <v>46</v>
      </c>
      <c r="Q225" s="7" t="s">
        <v>58</v>
      </c>
      <c r="R225" s="205"/>
      <c r="S225" s="138" t="s">
        <v>429</v>
      </c>
      <c r="T225" s="10" t="s">
        <v>46</v>
      </c>
      <c r="U225" s="10" t="s">
        <v>72</v>
      </c>
      <c r="V225" s="10" t="s">
        <v>105</v>
      </c>
      <c r="W225" s="10" t="s">
        <v>46</v>
      </c>
      <c r="X225" s="10" t="s">
        <v>72</v>
      </c>
      <c r="Y225" s="15" t="s">
        <v>51</v>
      </c>
      <c r="Z225" s="31"/>
      <c r="AA225" s="15" t="s">
        <v>46</v>
      </c>
      <c r="AB225" s="31" t="s">
        <v>46</v>
      </c>
      <c r="AC225" s="15" t="s">
        <v>46</v>
      </c>
      <c r="AD225" s="31" t="s">
        <v>46</v>
      </c>
      <c r="AE225" s="31" t="s">
        <v>52</v>
      </c>
      <c r="AF225" s="29"/>
      <c r="AH225" s="23"/>
    </row>
    <row r="226" spans="1:34">
      <c r="A226" s="31">
        <v>6</v>
      </c>
      <c r="B226" s="8" t="s">
        <v>39</v>
      </c>
      <c r="C226" s="8" t="s">
        <v>46</v>
      </c>
      <c r="D226" s="8" t="s">
        <v>46</v>
      </c>
      <c r="E226" s="8" t="s">
        <v>201</v>
      </c>
      <c r="F226" s="28" t="s">
        <v>420</v>
      </c>
      <c r="G226" s="15" t="s">
        <v>421</v>
      </c>
      <c r="H226" s="10" t="s">
        <v>422</v>
      </c>
      <c r="I226" s="31" t="s">
        <v>237</v>
      </c>
      <c r="J226" s="122"/>
      <c r="K226" s="123"/>
      <c r="L226" s="122"/>
      <c r="M226" s="122"/>
      <c r="N226" s="122"/>
      <c r="O226" s="15">
        <v>1</v>
      </c>
      <c r="P226" s="7" t="s">
        <v>46</v>
      </c>
      <c r="Q226" s="7" t="s">
        <v>58</v>
      </c>
      <c r="R226" s="205"/>
      <c r="S226" s="138" t="s">
        <v>430</v>
      </c>
      <c r="T226" s="10" t="s">
        <v>46</v>
      </c>
      <c r="U226" s="10" t="s">
        <v>72</v>
      </c>
      <c r="V226" s="10" t="s">
        <v>71</v>
      </c>
      <c r="W226" s="10" t="s">
        <v>46</v>
      </c>
      <c r="X226" s="10" t="s">
        <v>72</v>
      </c>
      <c r="Y226" s="15" t="s">
        <v>51</v>
      </c>
      <c r="Z226" s="31"/>
      <c r="AA226" s="15" t="s">
        <v>46</v>
      </c>
      <c r="AB226" s="31" t="s">
        <v>46</v>
      </c>
      <c r="AC226" s="15" t="s">
        <v>46</v>
      </c>
      <c r="AD226" s="31" t="s">
        <v>46</v>
      </c>
      <c r="AE226" s="31" t="s">
        <v>52</v>
      </c>
      <c r="AF226" s="29"/>
      <c r="AH226" s="23"/>
    </row>
    <row r="227" spans="1:34">
      <c r="A227" s="208" t="s">
        <v>431</v>
      </c>
      <c r="B227" s="221"/>
      <c r="C227" s="221"/>
      <c r="D227" s="221"/>
      <c r="E227" s="221"/>
      <c r="F227" s="221"/>
      <c r="G227" s="221"/>
      <c r="H227" s="221"/>
      <c r="I227" s="221"/>
      <c r="J227" s="221"/>
      <c r="K227" s="221"/>
      <c r="L227" s="221"/>
      <c r="M227" s="221"/>
      <c r="N227" s="221"/>
      <c r="O227" s="221"/>
      <c r="P227" s="221"/>
      <c r="Q227" s="221"/>
      <c r="R227" s="221"/>
      <c r="S227" s="221"/>
      <c r="T227" s="221"/>
      <c r="U227" s="221"/>
      <c r="V227" s="221"/>
      <c r="W227" s="221"/>
      <c r="X227" s="221"/>
      <c r="Y227" s="221"/>
      <c r="Z227" s="221"/>
      <c r="AA227" s="221"/>
      <c r="AB227" s="221"/>
      <c r="AC227" s="221"/>
      <c r="AD227" s="221"/>
      <c r="AE227" s="221"/>
      <c r="AF227" s="222"/>
      <c r="AH227" s="23"/>
    </row>
    <row r="228" spans="1:34" s="18" customFormat="1">
      <c r="A228" s="31">
        <v>1</v>
      </c>
      <c r="B228" s="8" t="s">
        <v>39</v>
      </c>
      <c r="C228" s="15">
        <v>110</v>
      </c>
      <c r="D228" s="8" t="s">
        <v>255</v>
      </c>
      <c r="E228" s="142" t="s">
        <v>255</v>
      </c>
      <c r="F228" s="142" t="s">
        <v>256</v>
      </c>
      <c r="G228" s="142" t="s">
        <v>43</v>
      </c>
      <c r="H228" s="143" t="s">
        <v>257</v>
      </c>
      <c r="I228" s="144" t="s">
        <v>268</v>
      </c>
      <c r="J228" s="122"/>
      <c r="K228" s="123"/>
      <c r="L228" s="122"/>
      <c r="M228" s="122"/>
      <c r="N228" s="122"/>
      <c r="O228" s="15">
        <v>1</v>
      </c>
      <c r="P228" s="7" t="s">
        <v>46</v>
      </c>
      <c r="Q228" s="7" t="s">
        <v>46</v>
      </c>
      <c r="R228" s="205" t="s">
        <v>46</v>
      </c>
      <c r="S228" s="12" t="s">
        <v>255</v>
      </c>
      <c r="T228" s="10" t="s">
        <v>269</v>
      </c>
      <c r="U228" s="10" t="s">
        <v>49</v>
      </c>
      <c r="V228" s="10" t="s">
        <v>50</v>
      </c>
      <c r="W228" s="10" t="s">
        <v>270</v>
      </c>
      <c r="X228" s="10" t="s">
        <v>50</v>
      </c>
      <c r="Y228" s="15" t="s">
        <v>46</v>
      </c>
      <c r="Z228" s="31" t="s">
        <v>46</v>
      </c>
      <c r="AA228" s="15" t="s">
        <v>46</v>
      </c>
      <c r="AB228" s="31" t="s">
        <v>46</v>
      </c>
      <c r="AC228" s="15" t="s">
        <v>432</v>
      </c>
      <c r="AD228" s="31"/>
      <c r="AE228" s="31" t="s">
        <v>360</v>
      </c>
      <c r="AF228" s="29"/>
      <c r="AH228" s="23"/>
    </row>
    <row r="229" spans="1:34">
      <c r="A229" s="31">
        <v>2</v>
      </c>
      <c r="B229" s="8" t="s">
        <v>39</v>
      </c>
      <c r="C229" s="15">
        <v>110</v>
      </c>
      <c r="D229" s="8" t="s">
        <v>255</v>
      </c>
      <c r="E229" s="142" t="s">
        <v>286</v>
      </c>
      <c r="F229" s="142" t="s">
        <v>256</v>
      </c>
      <c r="G229" s="142" t="s">
        <v>43</v>
      </c>
      <c r="H229" s="143" t="s">
        <v>257</v>
      </c>
      <c r="I229" s="144" t="s">
        <v>287</v>
      </c>
      <c r="J229" s="122"/>
      <c r="K229" s="123"/>
      <c r="L229" s="122"/>
      <c r="M229" s="122"/>
      <c r="N229" s="122"/>
      <c r="O229" s="15">
        <v>1</v>
      </c>
      <c r="P229" s="7" t="s">
        <v>46</v>
      </c>
      <c r="Q229" s="7" t="s">
        <v>46</v>
      </c>
      <c r="R229" s="205" t="s">
        <v>46</v>
      </c>
      <c r="S229" s="12" t="s">
        <v>286</v>
      </c>
      <c r="T229" s="10" t="s">
        <v>269</v>
      </c>
      <c r="U229" s="10" t="s">
        <v>49</v>
      </c>
      <c r="V229" s="10" t="s">
        <v>50</v>
      </c>
      <c r="W229" s="10" t="s">
        <v>270</v>
      </c>
      <c r="X229" s="10" t="s">
        <v>50</v>
      </c>
      <c r="Y229" s="15" t="s">
        <v>46</v>
      </c>
      <c r="Z229" s="31" t="s">
        <v>46</v>
      </c>
      <c r="AA229" s="15" t="s">
        <v>46</v>
      </c>
      <c r="AB229" s="31" t="s">
        <v>46</v>
      </c>
      <c r="AC229" s="15" t="s">
        <v>432</v>
      </c>
      <c r="AD229" s="31"/>
      <c r="AE229" s="31" t="s">
        <v>360</v>
      </c>
      <c r="AF229" s="29"/>
      <c r="AH229" s="23"/>
    </row>
    <row r="230" spans="1:34">
      <c r="A230" s="31">
        <v>3</v>
      </c>
      <c r="B230" s="8" t="s">
        <v>39</v>
      </c>
      <c r="C230" s="15">
        <v>110</v>
      </c>
      <c r="D230" s="8" t="s">
        <v>255</v>
      </c>
      <c r="E230" s="142" t="s">
        <v>286</v>
      </c>
      <c r="F230" s="142" t="s">
        <v>256</v>
      </c>
      <c r="G230" s="142" t="s">
        <v>43</v>
      </c>
      <c r="H230" s="143" t="s">
        <v>257</v>
      </c>
      <c r="I230" s="144" t="s">
        <v>288</v>
      </c>
      <c r="J230" s="122"/>
      <c r="K230" s="123"/>
      <c r="L230" s="122"/>
      <c r="M230" s="122"/>
      <c r="N230" s="122"/>
      <c r="O230" s="15">
        <v>1</v>
      </c>
      <c r="P230" s="7" t="s">
        <v>46</v>
      </c>
      <c r="Q230" s="7" t="s">
        <v>46</v>
      </c>
      <c r="R230" s="205" t="s">
        <v>46</v>
      </c>
      <c r="S230" s="79" t="s">
        <v>289</v>
      </c>
      <c r="T230" s="31" t="s">
        <v>49</v>
      </c>
      <c r="U230" s="31" t="s">
        <v>274</v>
      </c>
      <c r="V230" s="31" t="s">
        <v>275</v>
      </c>
      <c r="W230" s="31" t="s">
        <v>270</v>
      </c>
      <c r="X230" s="31" t="s">
        <v>274</v>
      </c>
      <c r="Y230" s="15" t="s">
        <v>46</v>
      </c>
      <c r="Z230" s="31" t="s">
        <v>46</v>
      </c>
      <c r="AA230" s="15" t="s">
        <v>46</v>
      </c>
      <c r="AB230" s="31" t="s">
        <v>46</v>
      </c>
      <c r="AC230" s="15" t="s">
        <v>432</v>
      </c>
      <c r="AD230" s="31"/>
      <c r="AE230" s="31" t="s">
        <v>360</v>
      </c>
      <c r="AF230" s="29"/>
      <c r="AH230" s="23"/>
    </row>
    <row r="231" spans="1:34">
      <c r="A231" s="31">
        <v>4</v>
      </c>
      <c r="B231" s="8" t="s">
        <v>39</v>
      </c>
      <c r="C231" s="15">
        <v>110</v>
      </c>
      <c r="D231" s="8" t="s">
        <v>255</v>
      </c>
      <c r="E231" s="142" t="s">
        <v>294</v>
      </c>
      <c r="F231" s="142" t="s">
        <v>256</v>
      </c>
      <c r="G231" s="142" t="s">
        <v>43</v>
      </c>
      <c r="H231" s="143" t="s">
        <v>257</v>
      </c>
      <c r="I231" s="144" t="s">
        <v>295</v>
      </c>
      <c r="J231" s="122"/>
      <c r="K231" s="123"/>
      <c r="L231" s="122"/>
      <c r="M231" s="122"/>
      <c r="N231" s="122"/>
      <c r="O231" s="15">
        <v>1</v>
      </c>
      <c r="P231" s="7" t="s">
        <v>46</v>
      </c>
      <c r="Q231" s="7" t="s">
        <v>46</v>
      </c>
      <c r="R231" s="205" t="s">
        <v>46</v>
      </c>
      <c r="S231" s="12" t="s">
        <v>294</v>
      </c>
      <c r="T231" s="10" t="s">
        <v>269</v>
      </c>
      <c r="U231" s="10" t="s">
        <v>49</v>
      </c>
      <c r="V231" s="10" t="s">
        <v>50</v>
      </c>
      <c r="W231" s="10" t="s">
        <v>270</v>
      </c>
      <c r="X231" s="31" t="s">
        <v>49</v>
      </c>
      <c r="Y231" s="15" t="s">
        <v>46</v>
      </c>
      <c r="Z231" s="31" t="s">
        <v>46</v>
      </c>
      <c r="AA231" s="15" t="s">
        <v>46</v>
      </c>
      <c r="AB231" s="31" t="s">
        <v>46</v>
      </c>
      <c r="AC231" s="15" t="s">
        <v>432</v>
      </c>
      <c r="AD231" s="31"/>
      <c r="AE231" s="31" t="s">
        <v>360</v>
      </c>
      <c r="AF231" s="29"/>
      <c r="AH231" s="23"/>
    </row>
    <row r="232" spans="1:34">
      <c r="A232" s="31">
        <v>5</v>
      </c>
      <c r="B232" s="8" t="s">
        <v>39</v>
      </c>
      <c r="C232" s="15">
        <v>110</v>
      </c>
      <c r="D232" s="8" t="s">
        <v>255</v>
      </c>
      <c r="E232" s="142" t="s">
        <v>294</v>
      </c>
      <c r="F232" s="142" t="s">
        <v>256</v>
      </c>
      <c r="G232" s="142" t="s">
        <v>43</v>
      </c>
      <c r="H232" s="143" t="s">
        <v>257</v>
      </c>
      <c r="I232" s="144" t="s">
        <v>296</v>
      </c>
      <c r="J232" s="122"/>
      <c r="K232" s="123"/>
      <c r="L232" s="122"/>
      <c r="M232" s="122"/>
      <c r="N232" s="122"/>
      <c r="O232" s="15">
        <v>1</v>
      </c>
      <c r="P232" s="7" t="s">
        <v>46</v>
      </c>
      <c r="Q232" s="7" t="s">
        <v>46</v>
      </c>
      <c r="R232" s="205" t="s">
        <v>46</v>
      </c>
      <c r="S232" s="141" t="s">
        <v>297</v>
      </c>
      <c r="T232" s="31" t="s">
        <v>49</v>
      </c>
      <c r="U232" s="31" t="s">
        <v>274</v>
      </c>
      <c r="V232" s="31" t="s">
        <v>275</v>
      </c>
      <c r="W232" s="31" t="s">
        <v>270</v>
      </c>
      <c r="X232" s="31" t="s">
        <v>274</v>
      </c>
      <c r="Y232" s="15" t="s">
        <v>46</v>
      </c>
      <c r="Z232" s="31" t="s">
        <v>46</v>
      </c>
      <c r="AA232" s="15" t="s">
        <v>46</v>
      </c>
      <c r="AB232" s="31" t="s">
        <v>46</v>
      </c>
      <c r="AC232" s="15" t="s">
        <v>432</v>
      </c>
      <c r="AD232" s="31"/>
      <c r="AE232" s="31" t="s">
        <v>360</v>
      </c>
      <c r="AF232" s="29"/>
      <c r="AH232" s="23"/>
    </row>
    <row r="233" spans="1:34">
      <c r="A233" s="31">
        <v>6</v>
      </c>
      <c r="B233" s="8" t="s">
        <v>39</v>
      </c>
      <c r="C233" s="8">
        <v>110</v>
      </c>
      <c r="D233" s="8" t="s">
        <v>255</v>
      </c>
      <c r="E233" s="8" t="s">
        <v>201</v>
      </c>
      <c r="F233" s="28" t="s">
        <v>420</v>
      </c>
      <c r="G233" s="15" t="s">
        <v>421</v>
      </c>
      <c r="H233" s="10" t="s">
        <v>422</v>
      </c>
      <c r="I233" s="31" t="s">
        <v>237</v>
      </c>
      <c r="J233" s="122"/>
      <c r="K233" s="123"/>
      <c r="L233" s="122"/>
      <c r="M233" s="122"/>
      <c r="N233" s="122"/>
      <c r="O233" s="15">
        <v>1</v>
      </c>
      <c r="P233" s="7" t="s">
        <v>46</v>
      </c>
      <c r="Q233" s="7" t="s">
        <v>46</v>
      </c>
      <c r="R233" s="205" t="s">
        <v>46</v>
      </c>
      <c r="S233" s="138" t="s">
        <v>433</v>
      </c>
      <c r="T233" s="10" t="s">
        <v>46</v>
      </c>
      <c r="U233" s="10" t="s">
        <v>72</v>
      </c>
      <c r="V233" s="10" t="s">
        <v>71</v>
      </c>
      <c r="W233" s="10" t="s">
        <v>46</v>
      </c>
      <c r="X233" s="10" t="s">
        <v>72</v>
      </c>
      <c r="Y233" s="15" t="s">
        <v>46</v>
      </c>
      <c r="Z233" s="31" t="s">
        <v>46</v>
      </c>
      <c r="AA233" s="15" t="s">
        <v>46</v>
      </c>
      <c r="AB233" s="31" t="s">
        <v>46</v>
      </c>
      <c r="AC233" s="15" t="s">
        <v>434</v>
      </c>
      <c r="AD233" s="31"/>
      <c r="AE233" s="31" t="s">
        <v>360</v>
      </c>
      <c r="AF233" s="29"/>
      <c r="AH233" s="23"/>
    </row>
    <row r="234" spans="1:34">
      <c r="A234" s="31">
        <v>7</v>
      </c>
      <c r="B234" s="8" t="s">
        <v>39</v>
      </c>
      <c r="C234" s="8">
        <v>110</v>
      </c>
      <c r="D234" s="8" t="s">
        <v>255</v>
      </c>
      <c r="E234" s="8" t="s">
        <v>201</v>
      </c>
      <c r="F234" s="28" t="s">
        <v>420</v>
      </c>
      <c r="G234" s="15" t="s">
        <v>421</v>
      </c>
      <c r="H234" s="10" t="s">
        <v>422</v>
      </c>
      <c r="I234" s="31" t="s">
        <v>237</v>
      </c>
      <c r="J234" s="122"/>
      <c r="K234" s="123"/>
      <c r="L234" s="122"/>
      <c r="M234" s="122"/>
      <c r="N234" s="122"/>
      <c r="O234" s="15">
        <v>1</v>
      </c>
      <c r="P234" s="7" t="s">
        <v>46</v>
      </c>
      <c r="Q234" s="7" t="s">
        <v>46</v>
      </c>
      <c r="R234" s="205" t="s">
        <v>46</v>
      </c>
      <c r="S234" s="138" t="s">
        <v>435</v>
      </c>
      <c r="T234" s="10" t="s">
        <v>46</v>
      </c>
      <c r="U234" s="10" t="s">
        <v>72</v>
      </c>
      <c r="V234" s="10" t="s">
        <v>71</v>
      </c>
      <c r="W234" s="10" t="s">
        <v>46</v>
      </c>
      <c r="X234" s="10" t="s">
        <v>72</v>
      </c>
      <c r="Y234" s="15" t="s">
        <v>46</v>
      </c>
      <c r="Z234" s="31" t="s">
        <v>46</v>
      </c>
      <c r="AA234" s="15" t="s">
        <v>46</v>
      </c>
      <c r="AB234" s="31" t="s">
        <v>46</v>
      </c>
      <c r="AC234" s="15" t="s">
        <v>434</v>
      </c>
      <c r="AD234" s="31"/>
      <c r="AE234" s="31" t="s">
        <v>360</v>
      </c>
      <c r="AF234" s="29"/>
      <c r="AH234" s="23"/>
    </row>
    <row r="235" spans="1:34">
      <c r="A235" s="31">
        <v>8</v>
      </c>
      <c r="B235" s="8" t="s">
        <v>39</v>
      </c>
      <c r="C235" s="15">
        <v>110</v>
      </c>
      <c r="D235" s="8" t="s">
        <v>255</v>
      </c>
      <c r="E235" s="142" t="s">
        <v>255</v>
      </c>
      <c r="F235" s="142" t="s">
        <v>256</v>
      </c>
      <c r="G235" s="142" t="s">
        <v>43</v>
      </c>
      <c r="H235" s="143" t="s">
        <v>257</v>
      </c>
      <c r="I235" s="144" t="s">
        <v>272</v>
      </c>
      <c r="J235" s="122"/>
      <c r="K235" s="123"/>
      <c r="L235" s="122"/>
      <c r="M235" s="122"/>
      <c r="N235" s="122"/>
      <c r="O235" s="15">
        <v>1</v>
      </c>
      <c r="P235" s="7" t="s">
        <v>46</v>
      </c>
      <c r="Q235" s="7" t="s">
        <v>46</v>
      </c>
      <c r="R235" s="205" t="s">
        <v>46</v>
      </c>
      <c r="S235" s="141" t="s">
        <v>273</v>
      </c>
      <c r="T235" s="10" t="s">
        <v>49</v>
      </c>
      <c r="U235" s="10" t="s">
        <v>274</v>
      </c>
      <c r="V235" s="10" t="s">
        <v>275</v>
      </c>
      <c r="W235" s="10" t="s">
        <v>270</v>
      </c>
      <c r="X235" s="10" t="s">
        <v>274</v>
      </c>
      <c r="Y235" s="15" t="s">
        <v>46</v>
      </c>
      <c r="Z235" s="31" t="s">
        <v>46</v>
      </c>
      <c r="AA235" s="15" t="s">
        <v>46</v>
      </c>
      <c r="AB235" s="31" t="s">
        <v>46</v>
      </c>
      <c r="AC235" s="15" t="s">
        <v>432</v>
      </c>
      <c r="AD235" s="31"/>
      <c r="AE235" s="31" t="s">
        <v>360</v>
      </c>
      <c r="AF235" s="29"/>
      <c r="AH235" s="23"/>
    </row>
    <row r="236" spans="1:34">
      <c r="A236" s="31">
        <v>9</v>
      </c>
      <c r="B236" s="8" t="s">
        <v>39</v>
      </c>
      <c r="C236" s="15">
        <v>110</v>
      </c>
      <c r="D236" s="8" t="s">
        <v>255</v>
      </c>
      <c r="E236" s="142" t="s">
        <v>236</v>
      </c>
      <c r="F236" s="142" t="s">
        <v>256</v>
      </c>
      <c r="G236" s="142" t="s">
        <v>43</v>
      </c>
      <c r="H236" s="143" t="s">
        <v>257</v>
      </c>
      <c r="I236" s="144" t="s">
        <v>237</v>
      </c>
      <c r="J236" s="122"/>
      <c r="K236" s="123"/>
      <c r="L236" s="122"/>
      <c r="M236" s="122"/>
      <c r="N236" s="122"/>
      <c r="O236" s="15">
        <v>1</v>
      </c>
      <c r="P236" s="7" t="s">
        <v>46</v>
      </c>
      <c r="Q236" s="7" t="s">
        <v>46</v>
      </c>
      <c r="R236" s="205" t="s">
        <v>46</v>
      </c>
      <c r="S236" s="12" t="s">
        <v>350</v>
      </c>
      <c r="T236" s="10" t="s">
        <v>46</v>
      </c>
      <c r="U236" s="10" t="s">
        <v>351</v>
      </c>
      <c r="V236" s="10" t="s">
        <v>352</v>
      </c>
      <c r="W236" s="10" t="s">
        <v>46</v>
      </c>
      <c r="X236" s="10" t="s">
        <v>351</v>
      </c>
      <c r="Y236" s="15" t="s">
        <v>46</v>
      </c>
      <c r="Z236" s="31" t="s">
        <v>46</v>
      </c>
      <c r="AA236" s="15" t="s">
        <v>46</v>
      </c>
      <c r="AB236" s="31" t="s">
        <v>46</v>
      </c>
      <c r="AC236" s="15" t="s">
        <v>434</v>
      </c>
      <c r="AD236" s="31"/>
      <c r="AE236" s="31" t="s">
        <v>360</v>
      </c>
      <c r="AF236" s="29"/>
      <c r="AH236" s="23"/>
    </row>
    <row r="237" spans="1:34">
      <c r="A237" s="31">
        <v>10</v>
      </c>
      <c r="B237" s="8" t="s">
        <v>39</v>
      </c>
      <c r="C237" s="15">
        <v>110</v>
      </c>
      <c r="D237" s="8" t="s">
        <v>242</v>
      </c>
      <c r="E237" s="142" t="s">
        <v>242</v>
      </c>
      <c r="F237" s="142" t="s">
        <v>358</v>
      </c>
      <c r="G237" s="142" t="s">
        <v>43</v>
      </c>
      <c r="H237" s="143" t="s">
        <v>257</v>
      </c>
      <c r="I237" s="144" t="s">
        <v>268</v>
      </c>
      <c r="J237" s="122"/>
      <c r="K237" s="123"/>
      <c r="L237" s="122"/>
      <c r="M237" s="122"/>
      <c r="N237" s="122"/>
      <c r="O237" s="15">
        <v>1</v>
      </c>
      <c r="P237" s="7" t="s">
        <v>46</v>
      </c>
      <c r="Q237" s="7" t="s">
        <v>46</v>
      </c>
      <c r="R237" s="205" t="s">
        <v>46</v>
      </c>
      <c r="S237" s="12" t="s">
        <v>242</v>
      </c>
      <c r="T237" s="10" t="s">
        <v>269</v>
      </c>
      <c r="U237" s="10" t="s">
        <v>49</v>
      </c>
      <c r="V237" s="10" t="s">
        <v>50</v>
      </c>
      <c r="W237" s="10" t="s">
        <v>270</v>
      </c>
      <c r="X237" s="10" t="s">
        <v>50</v>
      </c>
      <c r="Y237" s="15" t="s">
        <v>46</v>
      </c>
      <c r="Z237" s="31" t="s">
        <v>46</v>
      </c>
      <c r="AA237" s="15" t="s">
        <v>46</v>
      </c>
      <c r="AB237" s="31" t="s">
        <v>46</v>
      </c>
      <c r="AC237" s="15" t="s">
        <v>432</v>
      </c>
      <c r="AD237" s="31"/>
      <c r="AE237" s="31" t="s">
        <v>360</v>
      </c>
      <c r="AF237" s="29"/>
      <c r="AH237" s="23"/>
    </row>
    <row r="238" spans="1:34">
      <c r="A238" s="31">
        <v>11</v>
      </c>
      <c r="B238" s="8" t="s">
        <v>39</v>
      </c>
      <c r="C238" s="15">
        <v>110</v>
      </c>
      <c r="D238" s="8" t="s">
        <v>242</v>
      </c>
      <c r="E238" s="142" t="s">
        <v>373</v>
      </c>
      <c r="F238" s="142" t="s">
        <v>358</v>
      </c>
      <c r="G238" s="142" t="s">
        <v>43</v>
      </c>
      <c r="H238" s="143" t="s">
        <v>257</v>
      </c>
      <c r="I238" s="144" t="s">
        <v>287</v>
      </c>
      <c r="J238" s="122"/>
      <c r="K238" s="123"/>
      <c r="L238" s="122"/>
      <c r="M238" s="122"/>
      <c r="N238" s="122"/>
      <c r="O238" s="15">
        <v>1</v>
      </c>
      <c r="P238" s="7" t="s">
        <v>46</v>
      </c>
      <c r="Q238" s="7" t="s">
        <v>46</v>
      </c>
      <c r="R238" s="205" t="s">
        <v>46</v>
      </c>
      <c r="S238" s="12" t="s">
        <v>373</v>
      </c>
      <c r="T238" s="10" t="s">
        <v>269</v>
      </c>
      <c r="U238" s="10" t="s">
        <v>49</v>
      </c>
      <c r="V238" s="10" t="s">
        <v>50</v>
      </c>
      <c r="W238" s="10" t="s">
        <v>270</v>
      </c>
      <c r="X238" s="10" t="s">
        <v>50</v>
      </c>
      <c r="Y238" s="15" t="s">
        <v>46</v>
      </c>
      <c r="Z238" s="31" t="s">
        <v>46</v>
      </c>
      <c r="AA238" s="15" t="s">
        <v>46</v>
      </c>
      <c r="AB238" s="31" t="s">
        <v>46</v>
      </c>
      <c r="AC238" s="15" t="s">
        <v>432</v>
      </c>
      <c r="AD238" s="31"/>
      <c r="AE238" s="31" t="s">
        <v>360</v>
      </c>
      <c r="AF238" s="29"/>
      <c r="AH238" s="23"/>
    </row>
    <row r="239" spans="1:34">
      <c r="A239" s="31">
        <v>12</v>
      </c>
      <c r="B239" s="8" t="s">
        <v>39</v>
      </c>
      <c r="C239" s="15">
        <v>110</v>
      </c>
      <c r="D239" s="8" t="s">
        <v>242</v>
      </c>
      <c r="E239" s="142" t="s">
        <v>373</v>
      </c>
      <c r="F239" s="142" t="s">
        <v>358</v>
      </c>
      <c r="G239" s="142" t="s">
        <v>43</v>
      </c>
      <c r="H239" s="143" t="s">
        <v>257</v>
      </c>
      <c r="I239" s="144" t="s">
        <v>288</v>
      </c>
      <c r="J239" s="122"/>
      <c r="K239" s="123"/>
      <c r="L239" s="122"/>
      <c r="M239" s="122"/>
      <c r="N239" s="122"/>
      <c r="O239" s="15">
        <v>1</v>
      </c>
      <c r="P239" s="7" t="s">
        <v>46</v>
      </c>
      <c r="Q239" s="7" t="s">
        <v>46</v>
      </c>
      <c r="R239" s="205" t="s">
        <v>46</v>
      </c>
      <c r="S239" s="141" t="s">
        <v>374</v>
      </c>
      <c r="T239" s="31" t="s">
        <v>49</v>
      </c>
      <c r="U239" s="31" t="s">
        <v>274</v>
      </c>
      <c r="V239" s="31" t="s">
        <v>275</v>
      </c>
      <c r="W239" s="31" t="s">
        <v>270</v>
      </c>
      <c r="X239" s="31" t="s">
        <v>274</v>
      </c>
      <c r="Y239" s="15" t="s">
        <v>46</v>
      </c>
      <c r="Z239" s="31" t="s">
        <v>46</v>
      </c>
      <c r="AA239" s="15" t="s">
        <v>46</v>
      </c>
      <c r="AB239" s="31" t="s">
        <v>46</v>
      </c>
      <c r="AC239" s="15" t="s">
        <v>432</v>
      </c>
      <c r="AD239" s="31"/>
      <c r="AE239" s="31" t="s">
        <v>360</v>
      </c>
      <c r="AF239" s="29"/>
      <c r="AH239" s="23"/>
    </row>
    <row r="240" spans="1:34">
      <c r="A240" s="31">
        <v>13</v>
      </c>
      <c r="B240" s="8" t="s">
        <v>39</v>
      </c>
      <c r="C240" s="15">
        <v>110</v>
      </c>
      <c r="D240" s="8" t="s">
        <v>242</v>
      </c>
      <c r="E240" s="142" t="s">
        <v>377</v>
      </c>
      <c r="F240" s="142" t="s">
        <v>358</v>
      </c>
      <c r="G240" s="142" t="s">
        <v>43</v>
      </c>
      <c r="H240" s="143" t="s">
        <v>257</v>
      </c>
      <c r="I240" s="144" t="s">
        <v>295</v>
      </c>
      <c r="J240" s="122"/>
      <c r="K240" s="123"/>
      <c r="L240" s="122"/>
      <c r="M240" s="122"/>
      <c r="N240" s="122"/>
      <c r="O240" s="15">
        <v>1</v>
      </c>
      <c r="P240" s="7" t="s">
        <v>46</v>
      </c>
      <c r="Q240" s="7" t="s">
        <v>46</v>
      </c>
      <c r="R240" s="205" t="s">
        <v>46</v>
      </c>
      <c r="S240" s="12" t="s">
        <v>377</v>
      </c>
      <c r="T240" s="10" t="s">
        <v>269</v>
      </c>
      <c r="U240" s="10" t="s">
        <v>49</v>
      </c>
      <c r="V240" s="10" t="s">
        <v>50</v>
      </c>
      <c r="W240" s="10" t="s">
        <v>270</v>
      </c>
      <c r="X240" s="31" t="s">
        <v>49</v>
      </c>
      <c r="Y240" s="15" t="s">
        <v>46</v>
      </c>
      <c r="Z240" s="31" t="s">
        <v>46</v>
      </c>
      <c r="AA240" s="15" t="s">
        <v>46</v>
      </c>
      <c r="AB240" s="31" t="s">
        <v>46</v>
      </c>
      <c r="AC240" s="15" t="s">
        <v>432</v>
      </c>
      <c r="AD240" s="31"/>
      <c r="AE240" s="31" t="s">
        <v>360</v>
      </c>
      <c r="AF240" s="29"/>
      <c r="AH240" s="23"/>
    </row>
    <row r="241" spans="1:34">
      <c r="A241" s="31">
        <v>14</v>
      </c>
      <c r="B241" s="8" t="s">
        <v>39</v>
      </c>
      <c r="C241" s="15">
        <v>110</v>
      </c>
      <c r="D241" s="8" t="s">
        <v>242</v>
      </c>
      <c r="E241" s="142" t="s">
        <v>377</v>
      </c>
      <c r="F241" s="142" t="s">
        <v>358</v>
      </c>
      <c r="G241" s="142" t="s">
        <v>43</v>
      </c>
      <c r="H241" s="143" t="s">
        <v>257</v>
      </c>
      <c r="I241" s="144" t="s">
        <v>296</v>
      </c>
      <c r="J241" s="122"/>
      <c r="K241" s="123"/>
      <c r="L241" s="122"/>
      <c r="M241" s="122"/>
      <c r="N241" s="122"/>
      <c r="O241" s="15">
        <v>1</v>
      </c>
      <c r="P241" s="7" t="s">
        <v>46</v>
      </c>
      <c r="Q241" s="7" t="s">
        <v>46</v>
      </c>
      <c r="R241" s="205" t="s">
        <v>46</v>
      </c>
      <c r="S241" s="141" t="s">
        <v>378</v>
      </c>
      <c r="T241" s="31" t="s">
        <v>49</v>
      </c>
      <c r="U241" s="31" t="s">
        <v>274</v>
      </c>
      <c r="V241" s="31" t="s">
        <v>275</v>
      </c>
      <c r="W241" s="31" t="s">
        <v>270</v>
      </c>
      <c r="X241" s="31" t="s">
        <v>274</v>
      </c>
      <c r="Y241" s="15" t="s">
        <v>46</v>
      </c>
      <c r="Z241" s="31" t="s">
        <v>46</v>
      </c>
      <c r="AA241" s="15" t="s">
        <v>46</v>
      </c>
      <c r="AB241" s="31" t="s">
        <v>46</v>
      </c>
      <c r="AC241" s="15" t="s">
        <v>432</v>
      </c>
      <c r="AD241" s="31"/>
      <c r="AE241" s="31" t="s">
        <v>360</v>
      </c>
      <c r="AF241" s="29"/>
      <c r="AH241" s="23"/>
    </row>
    <row r="242" spans="1:34">
      <c r="A242" s="31">
        <v>15</v>
      </c>
      <c r="B242" s="8" t="s">
        <v>39</v>
      </c>
      <c r="C242" s="8">
        <v>110</v>
      </c>
      <c r="D242" s="8" t="s">
        <v>242</v>
      </c>
      <c r="E242" s="8" t="s">
        <v>201</v>
      </c>
      <c r="F242" s="28" t="s">
        <v>420</v>
      </c>
      <c r="G242" s="15" t="s">
        <v>421</v>
      </c>
      <c r="H242" s="10" t="s">
        <v>422</v>
      </c>
      <c r="I242" s="31" t="s">
        <v>237</v>
      </c>
      <c r="J242" s="122"/>
      <c r="K242" s="123"/>
      <c r="L242" s="122"/>
      <c r="M242" s="122"/>
      <c r="N242" s="122"/>
      <c r="O242" s="15">
        <v>1</v>
      </c>
      <c r="P242" s="7" t="s">
        <v>46</v>
      </c>
      <c r="Q242" s="7" t="s">
        <v>46</v>
      </c>
      <c r="R242" s="205" t="s">
        <v>46</v>
      </c>
      <c r="S242" s="138" t="s">
        <v>436</v>
      </c>
      <c r="T242" s="10" t="s">
        <v>46</v>
      </c>
      <c r="U242" s="10" t="s">
        <v>72</v>
      </c>
      <c r="V242" s="10" t="s">
        <v>71</v>
      </c>
      <c r="W242" s="10" t="s">
        <v>46</v>
      </c>
      <c r="X242" s="10" t="s">
        <v>72</v>
      </c>
      <c r="Y242" s="15" t="s">
        <v>46</v>
      </c>
      <c r="Z242" s="31" t="s">
        <v>46</v>
      </c>
      <c r="AA242" s="15" t="s">
        <v>46</v>
      </c>
      <c r="AB242" s="31" t="s">
        <v>46</v>
      </c>
      <c r="AC242" s="15" t="s">
        <v>434</v>
      </c>
      <c r="AD242" s="31"/>
      <c r="AE242" s="31" t="s">
        <v>360</v>
      </c>
      <c r="AF242" s="29"/>
      <c r="AH242" s="23"/>
    </row>
    <row r="243" spans="1:34">
      <c r="A243" s="31">
        <v>16</v>
      </c>
      <c r="B243" s="8" t="s">
        <v>39</v>
      </c>
      <c r="C243" s="8">
        <v>110</v>
      </c>
      <c r="D243" s="8" t="s">
        <v>242</v>
      </c>
      <c r="E243" s="8" t="s">
        <v>201</v>
      </c>
      <c r="F243" s="28" t="s">
        <v>420</v>
      </c>
      <c r="G243" s="15" t="s">
        <v>421</v>
      </c>
      <c r="H243" s="10" t="s">
        <v>422</v>
      </c>
      <c r="I243" s="31" t="s">
        <v>237</v>
      </c>
      <c r="J243" s="122"/>
      <c r="K243" s="123"/>
      <c r="L243" s="122"/>
      <c r="M243" s="122"/>
      <c r="N243" s="122"/>
      <c r="O243" s="15">
        <v>1</v>
      </c>
      <c r="P243" s="7" t="s">
        <v>46</v>
      </c>
      <c r="Q243" s="7" t="s">
        <v>46</v>
      </c>
      <c r="R243" s="205" t="s">
        <v>46</v>
      </c>
      <c r="S243" s="138" t="s">
        <v>437</v>
      </c>
      <c r="T243" s="10" t="s">
        <v>46</v>
      </c>
      <c r="U243" s="10" t="s">
        <v>72</v>
      </c>
      <c r="V243" s="10" t="s">
        <v>71</v>
      </c>
      <c r="W243" s="10" t="s">
        <v>46</v>
      </c>
      <c r="X243" s="10" t="s">
        <v>72</v>
      </c>
      <c r="Y243" s="15" t="s">
        <v>46</v>
      </c>
      <c r="Z243" s="31" t="s">
        <v>46</v>
      </c>
      <c r="AA243" s="15" t="s">
        <v>46</v>
      </c>
      <c r="AB243" s="31" t="s">
        <v>46</v>
      </c>
      <c r="AC243" s="15" t="s">
        <v>434</v>
      </c>
      <c r="AD243" s="31"/>
      <c r="AE243" s="31" t="s">
        <v>360</v>
      </c>
      <c r="AF243" s="29"/>
      <c r="AH243" s="23"/>
    </row>
    <row r="244" spans="1:34">
      <c r="A244" s="31">
        <v>17</v>
      </c>
      <c r="B244" s="8" t="s">
        <v>39</v>
      </c>
      <c r="C244" s="15">
        <v>110</v>
      </c>
      <c r="D244" s="8" t="s">
        <v>242</v>
      </c>
      <c r="E244" s="142" t="s">
        <v>242</v>
      </c>
      <c r="F244" s="142" t="s">
        <v>358</v>
      </c>
      <c r="G244" s="142" t="s">
        <v>43</v>
      </c>
      <c r="H244" s="143" t="s">
        <v>257</v>
      </c>
      <c r="I244" s="144" t="s">
        <v>272</v>
      </c>
      <c r="J244" s="122"/>
      <c r="K244" s="123"/>
      <c r="L244" s="122"/>
      <c r="M244" s="122"/>
      <c r="N244" s="122"/>
      <c r="O244" s="15">
        <v>1</v>
      </c>
      <c r="P244" s="7" t="s">
        <v>46</v>
      </c>
      <c r="Q244" s="7" t="s">
        <v>46</v>
      </c>
      <c r="R244" s="205" t="s">
        <v>46</v>
      </c>
      <c r="S244" s="141" t="s">
        <v>368</v>
      </c>
      <c r="T244" s="10" t="s">
        <v>49</v>
      </c>
      <c r="U244" s="10" t="s">
        <v>274</v>
      </c>
      <c r="V244" s="10" t="s">
        <v>275</v>
      </c>
      <c r="W244" s="10" t="s">
        <v>270</v>
      </c>
      <c r="X244" s="10" t="s">
        <v>274</v>
      </c>
      <c r="Y244" s="15" t="s">
        <v>46</v>
      </c>
      <c r="Z244" s="31" t="s">
        <v>46</v>
      </c>
      <c r="AA244" s="15" t="s">
        <v>46</v>
      </c>
      <c r="AB244" s="31" t="s">
        <v>46</v>
      </c>
      <c r="AC244" s="15" t="s">
        <v>432</v>
      </c>
      <c r="AD244" s="31"/>
      <c r="AE244" s="31" t="s">
        <v>360</v>
      </c>
      <c r="AF244" s="29"/>
      <c r="AH244" s="23"/>
    </row>
    <row r="245" spans="1:34">
      <c r="A245" s="31">
        <v>18</v>
      </c>
      <c r="B245" s="8" t="s">
        <v>39</v>
      </c>
      <c r="C245" s="8">
        <v>110</v>
      </c>
      <c r="D245" s="15">
        <v>110</v>
      </c>
      <c r="E245" s="142" t="s">
        <v>242</v>
      </c>
      <c r="F245" s="142" t="s">
        <v>236</v>
      </c>
      <c r="G245" s="142" t="s">
        <v>358</v>
      </c>
      <c r="H245" s="142" t="s">
        <v>43</v>
      </c>
      <c r="I245" s="143" t="s">
        <v>257</v>
      </c>
      <c r="J245" s="118" t="s">
        <v>237</v>
      </c>
      <c r="K245" s="123"/>
      <c r="L245" s="122"/>
      <c r="M245" s="122"/>
      <c r="N245" s="122"/>
      <c r="O245" s="15">
        <v>1</v>
      </c>
      <c r="P245" s="7" t="s">
        <v>46</v>
      </c>
      <c r="Q245" s="7" t="s">
        <v>46</v>
      </c>
      <c r="R245" s="205" t="s">
        <v>46</v>
      </c>
      <c r="S245" s="12" t="s">
        <v>414</v>
      </c>
      <c r="T245" s="10" t="s">
        <v>46</v>
      </c>
      <c r="U245" s="10" t="s">
        <v>351</v>
      </c>
      <c r="V245" s="10" t="s">
        <v>352</v>
      </c>
      <c r="W245" s="10" t="s">
        <v>46</v>
      </c>
      <c r="X245" s="10" t="s">
        <v>351</v>
      </c>
      <c r="Y245" s="15" t="s">
        <v>46</v>
      </c>
      <c r="Z245" s="31" t="s">
        <v>46</v>
      </c>
      <c r="AA245" s="15" t="s">
        <v>46</v>
      </c>
      <c r="AB245" s="31" t="s">
        <v>46</v>
      </c>
      <c r="AC245" s="15" t="s">
        <v>434</v>
      </c>
      <c r="AD245" s="31"/>
      <c r="AE245" s="31" t="s">
        <v>360</v>
      </c>
      <c r="AF245" s="29"/>
      <c r="AH245" s="23"/>
    </row>
    <row r="246" spans="1:34">
      <c r="A246" s="208" t="s">
        <v>438</v>
      </c>
      <c r="B246" s="221"/>
      <c r="C246" s="221"/>
      <c r="D246" s="221"/>
      <c r="E246" s="221"/>
      <c r="F246" s="221"/>
      <c r="G246" s="221"/>
      <c r="H246" s="221"/>
      <c r="I246" s="221"/>
      <c r="J246" s="221"/>
      <c r="K246" s="221"/>
      <c r="L246" s="221"/>
      <c r="M246" s="221"/>
      <c r="N246" s="221"/>
      <c r="O246" s="221"/>
      <c r="P246" s="221"/>
      <c r="Q246" s="221"/>
      <c r="R246" s="221"/>
      <c r="S246" s="221"/>
      <c r="T246" s="221"/>
      <c r="U246" s="221"/>
      <c r="V246" s="221"/>
      <c r="W246" s="221"/>
      <c r="X246" s="221"/>
      <c r="Y246" s="221"/>
      <c r="Z246" s="221"/>
      <c r="AA246" s="221"/>
      <c r="AB246" s="221"/>
      <c r="AC246" s="221"/>
      <c r="AD246" s="221"/>
      <c r="AE246" s="221"/>
      <c r="AF246" s="222"/>
      <c r="AH246" s="23"/>
    </row>
    <row r="247" spans="1:34" s="18" customFormat="1">
      <c r="A247" s="31">
        <v>1</v>
      </c>
      <c r="B247" s="8" t="s">
        <v>39</v>
      </c>
      <c r="C247" s="8">
        <v>110</v>
      </c>
      <c r="D247" s="8" t="s">
        <v>439</v>
      </c>
      <c r="E247" s="8" t="s">
        <v>440</v>
      </c>
      <c r="F247" s="28" t="s">
        <v>46</v>
      </c>
      <c r="G247" s="15" t="s">
        <v>441</v>
      </c>
      <c r="H247" s="10" t="s">
        <v>422</v>
      </c>
      <c r="I247" s="31" t="s">
        <v>237</v>
      </c>
      <c r="J247" s="122"/>
      <c r="K247" s="123"/>
      <c r="L247" s="122"/>
      <c r="M247" s="122"/>
      <c r="N247" s="122"/>
      <c r="O247" s="15">
        <v>1</v>
      </c>
      <c r="P247" s="7" t="s">
        <v>46</v>
      </c>
      <c r="Q247" s="7" t="s">
        <v>58</v>
      </c>
      <c r="R247" s="205"/>
      <c r="S247" s="12" t="s">
        <v>442</v>
      </c>
      <c r="T247" s="10" t="s">
        <v>269</v>
      </c>
      <c r="U247" s="10" t="s">
        <v>49</v>
      </c>
      <c r="V247" s="10" t="s">
        <v>50</v>
      </c>
      <c r="W247" s="10" t="s">
        <v>270</v>
      </c>
      <c r="X247" s="10" t="s">
        <v>49</v>
      </c>
      <c r="Y247" s="15" t="s">
        <v>271</v>
      </c>
      <c r="Z247" s="31"/>
      <c r="AA247" s="15" t="s">
        <v>432</v>
      </c>
      <c r="AB247" s="31"/>
      <c r="AC247" s="15" t="s">
        <v>46</v>
      </c>
      <c r="AD247" s="31" t="s">
        <v>46</v>
      </c>
      <c r="AE247" s="31" t="s">
        <v>360</v>
      </c>
      <c r="AF247" s="29"/>
      <c r="AH247" s="23"/>
    </row>
    <row r="248" spans="1:34">
      <c r="A248" s="31">
        <v>2</v>
      </c>
      <c r="B248" s="8" t="s">
        <v>39</v>
      </c>
      <c r="C248" s="8">
        <v>110</v>
      </c>
      <c r="D248" s="8" t="s">
        <v>443</v>
      </c>
      <c r="E248" s="8" t="s">
        <v>440</v>
      </c>
      <c r="F248" s="28" t="s">
        <v>46</v>
      </c>
      <c r="G248" s="15" t="s">
        <v>441</v>
      </c>
      <c r="H248" s="10" t="s">
        <v>422</v>
      </c>
      <c r="I248" s="31" t="s">
        <v>237</v>
      </c>
      <c r="J248" s="122"/>
      <c r="K248" s="123"/>
      <c r="L248" s="122"/>
      <c r="M248" s="122"/>
      <c r="N248" s="122"/>
      <c r="O248" s="15">
        <v>1</v>
      </c>
      <c r="P248" s="7" t="s">
        <v>46</v>
      </c>
      <c r="Q248" s="7" t="s">
        <v>58</v>
      </c>
      <c r="R248" s="205"/>
      <c r="S248" s="12" t="s">
        <v>444</v>
      </c>
      <c r="T248" s="10" t="s">
        <v>269</v>
      </c>
      <c r="U248" s="10" t="s">
        <v>49</v>
      </c>
      <c r="V248" s="10" t="s">
        <v>50</v>
      </c>
      <c r="W248" s="10" t="s">
        <v>270</v>
      </c>
      <c r="X248" s="10" t="s">
        <v>49</v>
      </c>
      <c r="Y248" s="15" t="s">
        <v>271</v>
      </c>
      <c r="Z248" s="31"/>
      <c r="AA248" s="15" t="s">
        <v>432</v>
      </c>
      <c r="AB248" s="31"/>
      <c r="AC248" s="15" t="s">
        <v>46</v>
      </c>
      <c r="AD248" s="31" t="s">
        <v>46</v>
      </c>
      <c r="AE248" s="31" t="s">
        <v>360</v>
      </c>
      <c r="AF248" s="29"/>
      <c r="AH248" s="23"/>
    </row>
    <row r="249" spans="1:34">
      <c r="A249" s="31">
        <v>3</v>
      </c>
      <c r="B249" s="8" t="s">
        <v>39</v>
      </c>
      <c r="C249" s="8">
        <v>110</v>
      </c>
      <c r="D249" s="8" t="s">
        <v>439</v>
      </c>
      <c r="E249" s="8" t="s">
        <v>440</v>
      </c>
      <c r="F249" s="28" t="s">
        <v>46</v>
      </c>
      <c r="G249" s="15" t="s">
        <v>441</v>
      </c>
      <c r="H249" s="10" t="s">
        <v>422</v>
      </c>
      <c r="I249" s="31" t="s">
        <v>237</v>
      </c>
      <c r="J249" s="122"/>
      <c r="K249" s="123"/>
      <c r="L249" s="122"/>
      <c r="M249" s="122"/>
      <c r="N249" s="122"/>
      <c r="O249" s="15">
        <v>1</v>
      </c>
      <c r="P249" s="7" t="s">
        <v>46</v>
      </c>
      <c r="Q249" s="7" t="s">
        <v>58</v>
      </c>
      <c r="R249" s="205"/>
      <c r="S249" s="140" t="s">
        <v>445</v>
      </c>
      <c r="T249" s="10" t="s">
        <v>46</v>
      </c>
      <c r="U249" s="10" t="s">
        <v>72</v>
      </c>
      <c r="V249" s="10" t="s">
        <v>71</v>
      </c>
      <c r="W249" s="10" t="s">
        <v>46</v>
      </c>
      <c r="X249" s="10" t="s">
        <v>72</v>
      </c>
      <c r="Y249" s="15" t="s">
        <v>51</v>
      </c>
      <c r="Z249" s="31"/>
      <c r="AA249" s="15" t="s">
        <v>434</v>
      </c>
      <c r="AB249" s="31"/>
      <c r="AC249" s="15" t="s">
        <v>46</v>
      </c>
      <c r="AD249" s="31" t="s">
        <v>46</v>
      </c>
      <c r="AE249" s="31" t="s">
        <v>360</v>
      </c>
      <c r="AF249" s="29"/>
      <c r="AH249" s="23"/>
    </row>
    <row r="250" spans="1:34">
      <c r="A250" s="31">
        <v>4</v>
      </c>
      <c r="B250" s="8" t="s">
        <v>39</v>
      </c>
      <c r="C250" s="15">
        <v>110</v>
      </c>
      <c r="D250" s="8" t="s">
        <v>446</v>
      </c>
      <c r="E250" s="8" t="s">
        <v>440</v>
      </c>
      <c r="F250" s="8" t="s">
        <v>46</v>
      </c>
      <c r="G250" s="15" t="s">
        <v>441</v>
      </c>
      <c r="H250" s="10" t="s">
        <v>422</v>
      </c>
      <c r="I250" s="31" t="s">
        <v>237</v>
      </c>
      <c r="J250" s="15"/>
      <c r="K250" s="6"/>
      <c r="L250" s="7"/>
      <c r="M250" s="7"/>
      <c r="N250" s="7"/>
      <c r="O250" s="7">
        <v>1</v>
      </c>
      <c r="P250" s="7" t="s">
        <v>46</v>
      </c>
      <c r="Q250" s="7" t="s">
        <v>58</v>
      </c>
      <c r="R250" s="205"/>
      <c r="S250" s="140" t="s">
        <v>447</v>
      </c>
      <c r="T250" s="31" t="s">
        <v>46</v>
      </c>
      <c r="U250" s="31" t="s">
        <v>72</v>
      </c>
      <c r="V250" s="31" t="s">
        <v>71</v>
      </c>
      <c r="W250" s="31" t="s">
        <v>46</v>
      </c>
      <c r="X250" s="31" t="s">
        <v>72</v>
      </c>
      <c r="Y250" s="15" t="s">
        <v>51</v>
      </c>
      <c r="Z250" s="15"/>
      <c r="AA250" s="15" t="s">
        <v>434</v>
      </c>
      <c r="AB250" s="31"/>
      <c r="AC250" s="15" t="s">
        <v>46</v>
      </c>
      <c r="AD250" s="31" t="s">
        <v>46</v>
      </c>
      <c r="AE250" s="31" t="s">
        <v>360</v>
      </c>
      <c r="AF250" s="9"/>
      <c r="AH250" s="23"/>
    </row>
    <row r="251" spans="1:34">
      <c r="A251" s="31">
        <v>5</v>
      </c>
      <c r="B251" s="8" t="s">
        <v>39</v>
      </c>
      <c r="C251" s="8">
        <v>110</v>
      </c>
      <c r="D251" s="8" t="s">
        <v>443</v>
      </c>
      <c r="E251" s="8" t="s">
        <v>440</v>
      </c>
      <c r="F251" s="28" t="s">
        <v>46</v>
      </c>
      <c r="G251" s="15" t="s">
        <v>441</v>
      </c>
      <c r="H251" s="10" t="s">
        <v>422</v>
      </c>
      <c r="I251" s="31" t="s">
        <v>237</v>
      </c>
      <c r="J251" s="122"/>
      <c r="K251" s="123"/>
      <c r="L251" s="122"/>
      <c r="M251" s="122"/>
      <c r="N251" s="122"/>
      <c r="O251" s="15">
        <v>1</v>
      </c>
      <c r="P251" s="7" t="s">
        <v>46</v>
      </c>
      <c r="Q251" s="7" t="s">
        <v>58</v>
      </c>
      <c r="R251" s="205"/>
      <c r="S251" s="140" t="s">
        <v>448</v>
      </c>
      <c r="T251" s="10" t="s">
        <v>46</v>
      </c>
      <c r="U251" s="10" t="s">
        <v>72</v>
      </c>
      <c r="V251" s="10" t="s">
        <v>71</v>
      </c>
      <c r="W251" s="10" t="s">
        <v>46</v>
      </c>
      <c r="X251" s="10" t="s">
        <v>72</v>
      </c>
      <c r="Y251" s="15" t="s">
        <v>51</v>
      </c>
      <c r="Z251" s="31"/>
      <c r="AA251" s="15" t="s">
        <v>434</v>
      </c>
      <c r="AB251" s="31"/>
      <c r="AC251" s="15" t="s">
        <v>46</v>
      </c>
      <c r="AD251" s="31" t="s">
        <v>46</v>
      </c>
      <c r="AE251" s="31" t="s">
        <v>360</v>
      </c>
      <c r="AF251" s="29"/>
      <c r="AH251" s="23"/>
    </row>
    <row r="252" spans="1:34">
      <c r="A252" s="31">
        <v>6</v>
      </c>
      <c r="B252" s="8" t="s">
        <v>39</v>
      </c>
      <c r="C252" s="15">
        <v>110</v>
      </c>
      <c r="D252" s="8" t="s">
        <v>449</v>
      </c>
      <c r="E252" s="8" t="s">
        <v>440</v>
      </c>
      <c r="F252" s="8" t="s">
        <v>46</v>
      </c>
      <c r="G252" s="15" t="s">
        <v>441</v>
      </c>
      <c r="H252" s="10" t="s">
        <v>422</v>
      </c>
      <c r="I252" s="31" t="s">
        <v>237</v>
      </c>
      <c r="J252" s="15"/>
      <c r="K252" s="6"/>
      <c r="L252" s="7"/>
      <c r="M252" s="7"/>
      <c r="N252" s="7"/>
      <c r="O252" s="7">
        <v>1</v>
      </c>
      <c r="P252" s="7" t="s">
        <v>46</v>
      </c>
      <c r="Q252" s="7" t="s">
        <v>58</v>
      </c>
      <c r="R252" s="205"/>
      <c r="S252" s="140" t="s">
        <v>450</v>
      </c>
      <c r="T252" s="31" t="s">
        <v>46</v>
      </c>
      <c r="U252" s="31" t="s">
        <v>72</v>
      </c>
      <c r="V252" s="31" t="s">
        <v>71</v>
      </c>
      <c r="W252" s="31" t="s">
        <v>46</v>
      </c>
      <c r="X252" s="31" t="s">
        <v>72</v>
      </c>
      <c r="Y252" s="15" t="s">
        <v>51</v>
      </c>
      <c r="Z252" s="15"/>
      <c r="AA252" s="15" t="s">
        <v>434</v>
      </c>
      <c r="AB252" s="31"/>
      <c r="AC252" s="15" t="s">
        <v>46</v>
      </c>
      <c r="AD252" s="31" t="s">
        <v>46</v>
      </c>
      <c r="AE252" s="31" t="s">
        <v>360</v>
      </c>
      <c r="AF252" s="9"/>
      <c r="AH252" s="23"/>
    </row>
    <row r="253" spans="1:34">
      <c r="A253" s="31">
        <v>7</v>
      </c>
      <c r="B253" s="8" t="s">
        <v>39</v>
      </c>
      <c r="C253" s="8">
        <v>110</v>
      </c>
      <c r="D253" s="8" t="s">
        <v>46</v>
      </c>
      <c r="E253" s="8" t="s">
        <v>440</v>
      </c>
      <c r="F253" s="28" t="s">
        <v>46</v>
      </c>
      <c r="G253" s="15" t="s">
        <v>441</v>
      </c>
      <c r="H253" s="10" t="s">
        <v>422</v>
      </c>
      <c r="I253" s="31" t="s">
        <v>237</v>
      </c>
      <c r="J253" s="122"/>
      <c r="K253" s="123"/>
      <c r="L253" s="122"/>
      <c r="M253" s="122"/>
      <c r="N253" s="122"/>
      <c r="O253" s="15">
        <v>1</v>
      </c>
      <c r="P253" s="7" t="s">
        <v>46</v>
      </c>
      <c r="Q253" s="7" t="s">
        <v>47</v>
      </c>
      <c r="R253" s="205"/>
      <c r="S253" s="12" t="s">
        <v>451</v>
      </c>
      <c r="T253" s="10" t="s">
        <v>46</v>
      </c>
      <c r="U253" s="10" t="s">
        <v>72</v>
      </c>
      <c r="V253" s="10" t="s">
        <v>71</v>
      </c>
      <c r="W253" s="10" t="s">
        <v>46</v>
      </c>
      <c r="X253" s="10" t="s">
        <v>72</v>
      </c>
      <c r="Y253" s="15" t="s">
        <v>51</v>
      </c>
      <c r="Z253" s="31"/>
      <c r="AA253" s="15" t="s">
        <v>434</v>
      </c>
      <c r="AB253" s="31"/>
      <c r="AC253" s="15" t="s">
        <v>46</v>
      </c>
      <c r="AD253" s="31" t="s">
        <v>46</v>
      </c>
      <c r="AE253" s="31" t="s">
        <v>360</v>
      </c>
      <c r="AF253" s="29"/>
      <c r="AH253" s="23"/>
    </row>
    <row r="254" spans="1:34">
      <c r="A254" s="31">
        <v>8</v>
      </c>
      <c r="B254" s="8" t="s">
        <v>39</v>
      </c>
      <c r="C254" s="8">
        <v>110</v>
      </c>
      <c r="D254" s="8" t="s">
        <v>46</v>
      </c>
      <c r="E254" s="8" t="s">
        <v>440</v>
      </c>
      <c r="F254" s="28" t="s">
        <v>46</v>
      </c>
      <c r="G254" s="15" t="s">
        <v>441</v>
      </c>
      <c r="H254" s="10" t="s">
        <v>422</v>
      </c>
      <c r="I254" s="31" t="s">
        <v>237</v>
      </c>
      <c r="J254" s="122"/>
      <c r="K254" s="123"/>
      <c r="L254" s="122"/>
      <c r="M254" s="122"/>
      <c r="N254" s="122"/>
      <c r="O254" s="15">
        <v>1</v>
      </c>
      <c r="P254" s="7" t="s">
        <v>46</v>
      </c>
      <c r="Q254" s="7" t="s">
        <v>47</v>
      </c>
      <c r="R254" s="205"/>
      <c r="S254" s="12" t="s">
        <v>452</v>
      </c>
      <c r="T254" s="10" t="s">
        <v>46</v>
      </c>
      <c r="U254" s="10" t="s">
        <v>72</v>
      </c>
      <c r="V254" s="10" t="s">
        <v>71</v>
      </c>
      <c r="W254" s="10" t="s">
        <v>46</v>
      </c>
      <c r="X254" s="10" t="s">
        <v>72</v>
      </c>
      <c r="Y254" s="15" t="s">
        <v>51</v>
      </c>
      <c r="Z254" s="31"/>
      <c r="AA254" s="15" t="s">
        <v>434</v>
      </c>
      <c r="AB254" s="31"/>
      <c r="AC254" s="15" t="s">
        <v>46</v>
      </c>
      <c r="AD254" s="31" t="s">
        <v>46</v>
      </c>
      <c r="AE254" s="31" t="s">
        <v>360</v>
      </c>
      <c r="AF254" s="29"/>
      <c r="AH254" s="23"/>
    </row>
    <row r="255" spans="1:34">
      <c r="A255" s="31">
        <v>9</v>
      </c>
      <c r="B255" s="8" t="s">
        <v>39</v>
      </c>
      <c r="C255" s="8">
        <v>110</v>
      </c>
      <c r="D255" s="8" t="s">
        <v>46</v>
      </c>
      <c r="E255" s="8" t="s">
        <v>440</v>
      </c>
      <c r="F255" s="28" t="s">
        <v>46</v>
      </c>
      <c r="G255" s="15" t="s">
        <v>441</v>
      </c>
      <c r="H255" s="10" t="s">
        <v>422</v>
      </c>
      <c r="I255" s="31" t="s">
        <v>237</v>
      </c>
      <c r="J255" s="122"/>
      <c r="K255" s="123"/>
      <c r="L255" s="122"/>
      <c r="M255" s="122"/>
      <c r="N255" s="122"/>
      <c r="O255" s="15">
        <v>1</v>
      </c>
      <c r="P255" s="7" t="s">
        <v>46</v>
      </c>
      <c r="Q255" s="7" t="s">
        <v>47</v>
      </c>
      <c r="R255" s="205"/>
      <c r="S255" s="12" t="s">
        <v>453</v>
      </c>
      <c r="T255" s="10" t="s">
        <v>46</v>
      </c>
      <c r="U255" s="10" t="s">
        <v>72</v>
      </c>
      <c r="V255" s="10" t="s">
        <v>71</v>
      </c>
      <c r="W255" s="10" t="s">
        <v>46</v>
      </c>
      <c r="X255" s="10" t="s">
        <v>72</v>
      </c>
      <c r="Y255" s="15" t="s">
        <v>51</v>
      </c>
      <c r="Z255" s="31"/>
      <c r="AA255" s="15" t="s">
        <v>434</v>
      </c>
      <c r="AB255" s="31"/>
      <c r="AC255" s="15" t="s">
        <v>46</v>
      </c>
      <c r="AD255" s="31" t="s">
        <v>46</v>
      </c>
      <c r="AE255" s="31" t="s">
        <v>360</v>
      </c>
      <c r="AF255" s="29"/>
      <c r="AH255" s="23"/>
    </row>
    <row r="256" spans="1:34">
      <c r="A256" s="31">
        <v>10</v>
      </c>
      <c r="B256" s="8" t="s">
        <v>39</v>
      </c>
      <c r="C256" s="8">
        <v>110</v>
      </c>
      <c r="D256" s="8" t="s">
        <v>46</v>
      </c>
      <c r="E256" s="8" t="s">
        <v>440</v>
      </c>
      <c r="F256" s="28" t="s">
        <v>46</v>
      </c>
      <c r="G256" s="15" t="s">
        <v>441</v>
      </c>
      <c r="H256" s="10" t="s">
        <v>422</v>
      </c>
      <c r="I256" s="31" t="s">
        <v>237</v>
      </c>
      <c r="J256" s="122"/>
      <c r="K256" s="123"/>
      <c r="L256" s="122"/>
      <c r="M256" s="122"/>
      <c r="N256" s="122"/>
      <c r="O256" s="15">
        <v>1</v>
      </c>
      <c r="P256" s="7" t="s">
        <v>46</v>
      </c>
      <c r="Q256" s="7" t="s">
        <v>47</v>
      </c>
      <c r="R256" s="205"/>
      <c r="S256" s="12" t="s">
        <v>454</v>
      </c>
      <c r="T256" s="10" t="s">
        <v>46</v>
      </c>
      <c r="U256" s="10" t="s">
        <v>72</v>
      </c>
      <c r="V256" s="10" t="s">
        <v>71</v>
      </c>
      <c r="W256" s="10" t="s">
        <v>46</v>
      </c>
      <c r="X256" s="10" t="s">
        <v>72</v>
      </c>
      <c r="Y256" s="15" t="s">
        <v>51</v>
      </c>
      <c r="Z256" s="31"/>
      <c r="AA256" s="15" t="s">
        <v>434</v>
      </c>
      <c r="AB256" s="31"/>
      <c r="AC256" s="15" t="s">
        <v>46</v>
      </c>
      <c r="AD256" s="31" t="s">
        <v>46</v>
      </c>
      <c r="AE256" s="31" t="s">
        <v>360</v>
      </c>
      <c r="AF256" s="29"/>
      <c r="AH256" s="23"/>
    </row>
    <row r="259" spans="3:22">
      <c r="C259" s="68"/>
      <c r="D259" s="71" t="s">
        <v>455</v>
      </c>
      <c r="V259" s="207"/>
    </row>
    <row r="260" spans="3:22">
      <c r="C260" s="71"/>
      <c r="D260" s="197" t="s">
        <v>456</v>
      </c>
      <c r="E260" s="198"/>
      <c r="F260" s="198"/>
      <c r="G260" s="198"/>
      <c r="H260" s="198"/>
      <c r="I260" s="198"/>
      <c r="J260" s="198"/>
      <c r="K260" s="198"/>
      <c r="L260" s="198"/>
      <c r="M260" s="198"/>
      <c r="N260" s="198"/>
      <c r="O260" s="198"/>
      <c r="P260" s="198"/>
      <c r="Q260" s="198"/>
      <c r="R260" s="198"/>
      <c r="S260" s="198"/>
    </row>
    <row r="261" spans="3:22">
      <c r="C261" s="71"/>
      <c r="D261" s="197" t="s">
        <v>457</v>
      </c>
      <c r="E261" s="198"/>
      <c r="F261" s="198"/>
      <c r="G261" s="198"/>
      <c r="H261" s="198"/>
      <c r="I261" s="198"/>
      <c r="J261" s="198"/>
      <c r="K261" s="198"/>
      <c r="L261" s="198"/>
      <c r="M261" s="198"/>
      <c r="N261" s="198"/>
      <c r="O261" s="198"/>
      <c r="P261" s="198"/>
      <c r="Q261" s="198"/>
      <c r="R261" s="198"/>
      <c r="S261" s="198"/>
    </row>
    <row r="262" spans="3:22">
      <c r="C262" s="71"/>
      <c r="D262" s="199" t="s">
        <v>458</v>
      </c>
      <c r="E262" s="198"/>
      <c r="F262" s="198"/>
      <c r="G262" s="198"/>
      <c r="H262" s="198"/>
      <c r="I262" s="198"/>
      <c r="J262" s="198"/>
      <c r="K262" s="198"/>
      <c r="L262" s="198"/>
      <c r="M262" s="198"/>
      <c r="N262" s="198"/>
      <c r="O262" s="198"/>
      <c r="P262" s="198"/>
      <c r="Q262" s="198"/>
      <c r="R262" s="198"/>
      <c r="S262" s="198"/>
    </row>
    <row r="263" spans="3:22">
      <c r="C263" s="71"/>
      <c r="D263" s="197" t="s">
        <v>459</v>
      </c>
      <c r="E263" s="198"/>
      <c r="F263" s="198"/>
      <c r="G263" s="198"/>
      <c r="H263" s="198"/>
      <c r="I263" s="198"/>
      <c r="J263" s="198"/>
      <c r="K263" s="198"/>
      <c r="L263" s="198"/>
      <c r="M263" s="198"/>
      <c r="N263" s="198"/>
      <c r="O263" s="198"/>
      <c r="P263" s="198"/>
      <c r="Q263" s="198"/>
      <c r="R263" s="198"/>
      <c r="S263" s="198"/>
    </row>
    <row r="264" spans="3:22">
      <c r="C264" s="71"/>
      <c r="D264" s="197" t="s">
        <v>460</v>
      </c>
      <c r="E264" s="198"/>
      <c r="F264" s="198"/>
      <c r="G264" s="198"/>
      <c r="H264" s="198"/>
      <c r="I264" s="198"/>
      <c r="J264" s="198"/>
      <c r="K264" s="198"/>
      <c r="L264" s="198"/>
      <c r="M264" s="198"/>
      <c r="N264" s="198"/>
      <c r="O264" s="198"/>
      <c r="P264" s="198"/>
      <c r="Q264" s="198"/>
      <c r="R264" s="198"/>
      <c r="S264" s="198"/>
    </row>
    <row r="265" spans="3:22">
      <c r="C265" s="71"/>
      <c r="D265" s="199" t="s">
        <v>458</v>
      </c>
      <c r="E265" s="198"/>
      <c r="F265" s="198"/>
      <c r="G265" s="198"/>
      <c r="H265" s="198"/>
      <c r="I265" s="198"/>
      <c r="J265" s="198"/>
      <c r="K265" s="198"/>
      <c r="L265" s="198"/>
      <c r="M265" s="198"/>
      <c r="N265" s="198"/>
      <c r="O265" s="198"/>
      <c r="P265" s="198"/>
      <c r="Q265" s="198"/>
      <c r="R265" s="198"/>
      <c r="S265" s="198"/>
    </row>
    <row r="266" spans="3:22">
      <c r="C266" s="71"/>
      <c r="D266" s="71"/>
    </row>
    <row r="267" spans="3:22">
      <c r="C267" s="106"/>
      <c r="D267" s="54" t="s">
        <v>461</v>
      </c>
    </row>
    <row r="268" spans="3:22">
      <c r="C268" s="106"/>
      <c r="D268" s="186" t="s">
        <v>462</v>
      </c>
    </row>
    <row r="269" spans="3:22">
      <c r="C269" s="106"/>
      <c r="D269" s="187" t="s">
        <v>463</v>
      </c>
      <c r="E269" s="164"/>
    </row>
    <row r="270" spans="3:22">
      <c r="C270" s="106"/>
      <c r="D270" s="188" t="s">
        <v>464</v>
      </c>
    </row>
    <row r="271" spans="3:22">
      <c r="C271" s="106"/>
      <c r="D271" s="187" t="s">
        <v>465</v>
      </c>
      <c r="E271" s="164"/>
      <c r="F271" s="164"/>
      <c r="G271" s="164"/>
      <c r="H271" s="164"/>
      <c r="I271" s="164"/>
      <c r="O271" s="164"/>
      <c r="P271" s="164"/>
    </row>
    <row r="272" spans="3:22">
      <c r="C272" s="106"/>
      <c r="D272" s="186" t="s">
        <v>466</v>
      </c>
    </row>
    <row r="273" spans="3:19">
      <c r="C273" s="106"/>
      <c r="D273" s="187" t="s">
        <v>467</v>
      </c>
      <c r="E273" s="164"/>
      <c r="F273" s="164"/>
      <c r="G273" s="164"/>
    </row>
    <row r="274" spans="3:19">
      <c r="D274" s="189" t="s">
        <v>468</v>
      </c>
    </row>
    <row r="275" spans="3:19">
      <c r="D275" s="187" t="s">
        <v>469</v>
      </c>
      <c r="E275" s="164"/>
      <c r="F275" s="164"/>
      <c r="G275" s="164"/>
      <c r="H275" s="164"/>
      <c r="I275" s="164"/>
    </row>
    <row r="276" spans="3:19">
      <c r="D276" s="186" t="s">
        <v>470</v>
      </c>
    </row>
    <row r="277" spans="3:19">
      <c r="D277" s="187" t="s">
        <v>471</v>
      </c>
      <c r="E277" s="164"/>
      <c r="F277" s="164"/>
      <c r="G277" s="164"/>
      <c r="H277" s="164"/>
      <c r="I277" s="164"/>
      <c r="J277" s="164"/>
      <c r="K277" s="164"/>
      <c r="L277" s="164"/>
      <c r="M277" s="164"/>
      <c r="N277" s="164"/>
      <c r="O277" s="164"/>
      <c r="P277" s="164"/>
      <c r="Q277" s="164"/>
      <c r="R277" s="164"/>
      <c r="S277" s="164"/>
    </row>
    <row r="278" spans="3:19">
      <c r="D278" s="189" t="s">
        <v>472</v>
      </c>
    </row>
    <row r="279" spans="3:19">
      <c r="D279" s="187" t="s">
        <v>473</v>
      </c>
      <c r="E279" s="164"/>
      <c r="F279" s="164"/>
      <c r="G279" s="164"/>
    </row>
    <row r="280" spans="3:19">
      <c r="C280" s="68"/>
      <c r="D280" s="189" t="s">
        <v>474</v>
      </c>
    </row>
    <row r="281" spans="3:19">
      <c r="C281" s="68"/>
      <c r="D281" s="187" t="s">
        <v>475</v>
      </c>
      <c r="E281" s="164"/>
      <c r="F281" s="164"/>
      <c r="G281" s="164"/>
    </row>
    <row r="282" spans="3:19">
      <c r="D282" s="193" t="s">
        <v>476</v>
      </c>
    </row>
    <row r="283" spans="3:19">
      <c r="D283" s="187" t="s">
        <v>477</v>
      </c>
      <c r="E283" s="164"/>
      <c r="F283" s="164"/>
      <c r="G283" s="164"/>
      <c r="H283" s="164"/>
    </row>
    <row r="284" spans="3:19">
      <c r="D284" s="193" t="s">
        <v>478</v>
      </c>
    </row>
    <row r="285" spans="3:19">
      <c r="D285" s="187" t="s">
        <v>479</v>
      </c>
      <c r="E285" s="164"/>
    </row>
    <row r="286" spans="3:19">
      <c r="D286" s="193" t="s">
        <v>480</v>
      </c>
    </row>
    <row r="287" spans="3:19">
      <c r="D287" s="187" t="s">
        <v>481</v>
      </c>
      <c r="E287" s="164"/>
      <c r="F287" s="164"/>
      <c r="G287" s="164"/>
    </row>
    <row r="288" spans="3:19">
      <c r="C288" s="68"/>
      <c r="D288" s="189" t="s">
        <v>482</v>
      </c>
    </row>
    <row r="289" spans="3:17">
      <c r="C289" s="68"/>
      <c r="D289" s="187" t="s">
        <v>483</v>
      </c>
      <c r="E289" s="164"/>
      <c r="F289" s="164"/>
      <c r="G289" s="164"/>
      <c r="H289" s="164"/>
    </row>
    <row r="290" spans="3:17">
      <c r="C290" s="68"/>
      <c r="D290" s="188" t="s">
        <v>484</v>
      </c>
    </row>
    <row r="291" spans="3:17">
      <c r="C291" s="68"/>
      <c r="D291" s="187" t="s">
        <v>485</v>
      </c>
      <c r="E291" s="164"/>
      <c r="F291" s="164"/>
      <c r="G291" s="164"/>
      <c r="H291" s="164"/>
    </row>
    <row r="292" spans="3:17">
      <c r="C292" s="68"/>
      <c r="D292" s="193" t="s">
        <v>486</v>
      </c>
    </row>
    <row r="293" spans="3:17">
      <c r="C293" s="68"/>
      <c r="D293" s="187" t="s">
        <v>487</v>
      </c>
      <c r="E293" s="164"/>
      <c r="F293" s="164"/>
      <c r="G293" s="164"/>
      <c r="H293" s="164"/>
    </row>
    <row r="294" spans="3:17">
      <c r="D294" s="193" t="s">
        <v>488</v>
      </c>
    </row>
    <row r="295" spans="3:17">
      <c r="D295" s="187" t="s">
        <v>489</v>
      </c>
      <c r="E295" s="164"/>
      <c r="F295" s="164"/>
      <c r="G295" s="164"/>
    </row>
    <row r="296" spans="3:17">
      <c r="D296" s="193" t="s">
        <v>490</v>
      </c>
    </row>
    <row r="297" spans="3:17">
      <c r="D297" s="193" t="s">
        <v>491</v>
      </c>
      <c r="E297" s="164"/>
      <c r="F297" s="164"/>
      <c r="G297" s="164"/>
      <c r="H297" s="164"/>
      <c r="I297" s="164"/>
      <c r="J297" s="164"/>
      <c r="K297" s="164"/>
      <c r="L297" s="164"/>
      <c r="M297" s="164"/>
      <c r="N297" s="164"/>
      <c r="O297" s="164"/>
      <c r="P297" s="164"/>
      <c r="Q297" s="164"/>
    </row>
    <row r="298" spans="3:17">
      <c r="D298" s="147"/>
    </row>
    <row r="299" spans="3:17">
      <c r="D299" s="147"/>
    </row>
    <row r="300" spans="3:17">
      <c r="D300" s="147"/>
    </row>
    <row r="301" spans="3:17">
      <c r="D301" s="147"/>
    </row>
    <row r="302" spans="3:17">
      <c r="D302" s="147"/>
    </row>
    <row r="303" spans="3:17">
      <c r="D303" s="147"/>
    </row>
    <row r="304" spans="3:17">
      <c r="D304" s="147"/>
    </row>
    <row r="305" spans="4:8">
      <c r="D305" s="147"/>
    </row>
    <row r="306" spans="4:8">
      <c r="D306" s="147"/>
    </row>
    <row r="307" spans="4:8">
      <c r="D307" s="147"/>
    </row>
    <row r="308" spans="4:8">
      <c r="D308" s="147"/>
    </row>
    <row r="309" spans="4:8">
      <c r="D309" s="147"/>
    </row>
    <row r="310" spans="4:8">
      <c r="D310" s="147"/>
    </row>
    <row r="311" spans="4:8">
      <c r="D311" s="147"/>
    </row>
    <row r="312" spans="4:8">
      <c r="D312" s="147"/>
    </row>
    <row r="313" spans="4:8">
      <c r="D313" s="147"/>
    </row>
    <row r="314" spans="4:8">
      <c r="D314" s="193" t="s">
        <v>492</v>
      </c>
    </row>
    <row r="315" spans="4:8">
      <c r="D315" s="187" t="s">
        <v>493</v>
      </c>
      <c r="E315" s="164"/>
      <c r="F315" s="164"/>
      <c r="G315" s="164"/>
      <c r="H315" s="164"/>
    </row>
    <row r="316" spans="4:8">
      <c r="D316" s="193" t="s">
        <v>494</v>
      </c>
    </row>
    <row r="317" spans="4:8">
      <c r="D317" s="187" t="s">
        <v>495</v>
      </c>
      <c r="E317" s="164"/>
      <c r="F317" s="164"/>
      <c r="G317" s="164"/>
    </row>
    <row r="318" spans="4:8">
      <c r="D318" s="193" t="s">
        <v>496</v>
      </c>
    </row>
    <row r="319" spans="4:8">
      <c r="D319" s="187" t="s">
        <v>497</v>
      </c>
      <c r="E319" s="164"/>
      <c r="F319" s="164"/>
      <c r="G319" s="164"/>
    </row>
    <row r="320" spans="4:8">
      <c r="D320" s="194" t="s">
        <v>498</v>
      </c>
    </row>
    <row r="321" spans="2:9">
      <c r="D321" s="187" t="s">
        <v>479</v>
      </c>
      <c r="E321" s="164"/>
    </row>
    <row r="322" spans="2:9">
      <c r="D322" s="193" t="s">
        <v>499</v>
      </c>
    </row>
    <row r="323" spans="2:9">
      <c r="D323" s="187" t="s">
        <v>500</v>
      </c>
      <c r="E323" s="164"/>
      <c r="F323" s="164"/>
      <c r="G323" s="164"/>
      <c r="H323" s="164"/>
      <c r="I323" s="164"/>
    </row>
    <row r="324" spans="2:9">
      <c r="B324" s="69"/>
      <c r="D324" s="72"/>
    </row>
    <row r="325" spans="2:9">
      <c r="C325" s="72"/>
      <c r="D325" s="72"/>
    </row>
    <row r="326" spans="2:9">
      <c r="D326" s="72"/>
    </row>
    <row r="327" spans="2:9">
      <c r="D327" s="106"/>
    </row>
    <row r="328" spans="2:9">
      <c r="D328" s="72"/>
    </row>
    <row r="329" spans="2:9">
      <c r="D329" s="50"/>
    </row>
    <row r="330" spans="2:9">
      <c r="D330" s="50"/>
    </row>
    <row r="331" spans="2:9">
      <c r="D331" s="51"/>
    </row>
    <row r="332" spans="2:9">
      <c r="D332" s="71"/>
    </row>
    <row r="333" spans="2:9">
      <c r="B333" s="50"/>
      <c r="D333" s="51"/>
    </row>
    <row r="334" spans="2:9">
      <c r="D334" s="71"/>
    </row>
  </sheetData>
  <mergeCells count="32">
    <mergeCell ref="A246:AF246"/>
    <mergeCell ref="A227:AF227"/>
    <mergeCell ref="A220:AF220"/>
    <mergeCell ref="A1:AF1"/>
    <mergeCell ref="J4:N4"/>
    <mergeCell ref="H3:H5"/>
    <mergeCell ref="B2:N2"/>
    <mergeCell ref="J3:N3"/>
    <mergeCell ref="AE2:AE5"/>
    <mergeCell ref="D3:D5"/>
    <mergeCell ref="Y3:Z4"/>
    <mergeCell ref="F3:F5"/>
    <mergeCell ref="P2:Z2"/>
    <mergeCell ref="T3:X4"/>
    <mergeCell ref="AA3:AD3"/>
    <mergeCell ref="A2:A5"/>
    <mergeCell ref="A159:AF159"/>
    <mergeCell ref="A6:AF6"/>
    <mergeCell ref="A98:AF98"/>
    <mergeCell ref="AC4:AD4"/>
    <mergeCell ref="P3:Q4"/>
    <mergeCell ref="B3:B5"/>
    <mergeCell ref="R3:R5"/>
    <mergeCell ref="AF2:AF5"/>
    <mergeCell ref="O3:O5"/>
    <mergeCell ref="AA4:AB4"/>
    <mergeCell ref="I3:I5"/>
    <mergeCell ref="S3:S5"/>
    <mergeCell ref="C3:C5"/>
    <mergeCell ref="AA2:AD2"/>
    <mergeCell ref="G3:G5"/>
    <mergeCell ref="E3:E5"/>
  </mergeCells>
  <phoneticPr fontId="0" type="noConversion"/>
  <conditionalFormatting sqref="AH7:AH256">
    <cfRule type="containsText" dxfId="4" priority="1" operator="containsText" text="NOT OK">
      <formula>NOT(ISERROR(SEARCH("NOT OK",AH7)))</formula>
    </cfRule>
  </conditionalFormatting>
  <dataValidations count="3">
    <dataValidation type="textLength" operator="lessThanOrEqual" showInputMessage="1" showErrorMessage="1" sqref="S160:S219 S253:S256 S247:S248 D242:D243 S228:S245 S88:S97 S84 S99:S158 S221:S226 S7:S82" xr:uid="{00000000-0002-0000-0000-000000000000}">
      <formula1>64</formula1>
    </dataValidation>
    <dataValidation type="textLength" allowBlank="1" showInputMessage="1" showErrorMessage="1" sqref="X221:X224 U221:V224" xr:uid="{EA7D47FB-9C92-4258-AC21-C02C3410D2E6}">
      <formula1>0</formula1>
      <formula2>64</formula2>
    </dataValidation>
    <dataValidation type="textLength" operator="lessThanOrEqual" allowBlank="1" showInputMessage="1" showErrorMessage="1" sqref="X221:X224 U221:V224" xr:uid="{D615C521-D6A5-4964-A682-C458FA2359FB}">
      <formula1>64</formula1>
    </dataValidation>
  </dataValidations>
  <printOptions horizontalCentered="1"/>
  <pageMargins left="0.25" right="0.25" top="0.75" bottom="0.75" header="0.3" footer="0.3"/>
  <pageSetup paperSize="8" scale="51" fitToHeight="0" orientation="landscape" r:id="rId1"/>
  <headerFooter alignWithMargins="0">
    <oddHeader>&amp;LELEKTROS TINKLŲ VILNIAUS R. SAV., NEMENČINĖ, BAŽNYČIOS G. 25, REKONSTRAVIMO PROJEKTAS&amp;CPROCESŲ VALDYMAS IR AUTOMATIZACIJA. SIGNALŲ SĄRAŠAS&amp;R&amp;F</oddHeader>
    <oddFooter>&amp;CED2201-XX-RDP-PVA-T6.SS&amp;R&amp;P/&amp;N</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D61"/>
  <sheetViews>
    <sheetView zoomScale="85" zoomScaleNormal="85" workbookViewId="0">
      <pane ySplit="5" topLeftCell="A6" activePane="bottomLeft" state="frozen"/>
      <selection pane="bottomLeft" activeCell="Q42" sqref="Q42"/>
    </sheetView>
  </sheetViews>
  <sheetFormatPr defaultColWidth="12.85546875" defaultRowHeight="15"/>
  <cols>
    <col min="1" max="1" width="6.140625" style="20" bestFit="1" customWidth="1"/>
    <col min="2" max="2" width="14" style="20" bestFit="1" customWidth="1"/>
    <col min="3" max="3" width="6.85546875" style="20" customWidth="1"/>
    <col min="4" max="4" width="14.5703125" style="20" customWidth="1"/>
    <col min="5" max="5" width="10.85546875" style="4" bestFit="1" customWidth="1"/>
    <col min="6" max="6" width="5.140625" style="20" customWidth="1"/>
    <col min="7" max="7" width="13.140625" style="20" customWidth="1"/>
    <col min="8" max="8" width="8.85546875" style="20" customWidth="1"/>
    <col min="9" max="9" width="20.140625" style="20" customWidth="1"/>
    <col min="10" max="10" width="19.140625" style="20" hidden="1" customWidth="1"/>
    <col min="11" max="11" width="19.85546875" style="20" hidden="1" customWidth="1"/>
    <col min="12" max="12" width="14.140625" style="20" hidden="1" customWidth="1"/>
    <col min="13" max="14" width="12.85546875" style="20" hidden="1" customWidth="1"/>
    <col min="15" max="16" width="11.85546875" style="4" customWidth="1"/>
    <col min="17" max="17" width="12.85546875" style="4" customWidth="1"/>
    <col min="18" max="18" width="59.5703125" style="4" customWidth="1"/>
    <col min="19" max="19" width="9" style="21" bestFit="1" customWidth="1"/>
    <col min="20" max="20" width="11.140625" style="21" bestFit="1" customWidth="1"/>
    <col min="21" max="21" width="12.85546875" style="20" customWidth="1"/>
    <col min="22" max="22" width="14" style="20" customWidth="1"/>
    <col min="23" max="23" width="11.85546875" style="21" customWidth="1"/>
    <col min="24" max="24" width="14" style="4" customWidth="1"/>
    <col min="25" max="25" width="11.85546875" style="17" customWidth="1"/>
    <col min="26" max="26" width="14" style="4" customWidth="1"/>
    <col min="27" max="27" width="11.85546875" style="17" customWidth="1"/>
    <col min="28" max="28" width="15.5703125" style="17" customWidth="1"/>
    <col min="29" max="29" width="14.140625" style="20" customWidth="1"/>
    <col min="30" max="16384" width="12.85546875" style="20"/>
  </cols>
  <sheetData>
    <row r="1" spans="1:30" s="4" customFormat="1">
      <c r="A1" s="223" t="s">
        <v>501</v>
      </c>
      <c r="B1" s="223"/>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23"/>
      <c r="AD1" s="20"/>
    </row>
    <row r="2" spans="1:30" ht="12.75" customHeight="1">
      <c r="A2" s="216" t="s">
        <v>502</v>
      </c>
      <c r="B2" s="219" t="s">
        <v>2</v>
      </c>
      <c r="C2" s="219"/>
      <c r="D2" s="219"/>
      <c r="E2" s="219"/>
      <c r="F2" s="219"/>
      <c r="G2" s="219"/>
      <c r="H2" s="219"/>
      <c r="I2" s="219"/>
      <c r="J2" s="219"/>
      <c r="K2" s="219"/>
      <c r="L2" s="219"/>
      <c r="M2" s="219"/>
      <c r="N2" s="219"/>
      <c r="O2" s="225" t="s">
        <v>3</v>
      </c>
      <c r="P2" s="209"/>
      <c r="Q2" s="209"/>
      <c r="R2" s="209"/>
      <c r="S2" s="209"/>
      <c r="T2" s="209"/>
      <c r="U2" s="209"/>
      <c r="V2" s="209"/>
      <c r="W2" s="211"/>
      <c r="X2" s="223" t="s">
        <v>4</v>
      </c>
      <c r="Y2" s="223"/>
      <c r="Z2" s="223"/>
      <c r="AA2" s="223"/>
      <c r="AB2" s="214" t="s">
        <v>5</v>
      </c>
      <c r="AC2" s="214" t="s">
        <v>6</v>
      </c>
    </row>
    <row r="3" spans="1:30" ht="12.75" customHeight="1">
      <c r="A3" s="217"/>
      <c r="B3" s="242" t="s">
        <v>7</v>
      </c>
      <c r="C3" s="242" t="s">
        <v>8</v>
      </c>
      <c r="D3" s="242" t="s">
        <v>9</v>
      </c>
      <c r="E3" s="242" t="s">
        <v>10</v>
      </c>
      <c r="F3" s="242" t="s">
        <v>11</v>
      </c>
      <c r="G3" s="242" t="s">
        <v>12</v>
      </c>
      <c r="H3" s="224" t="s">
        <v>13</v>
      </c>
      <c r="I3" s="242" t="s">
        <v>503</v>
      </c>
      <c r="J3" s="219" t="s">
        <v>15</v>
      </c>
      <c r="K3" s="219"/>
      <c r="L3" s="219"/>
      <c r="M3" s="219"/>
      <c r="N3" s="219"/>
      <c r="O3" s="232" t="s">
        <v>17</v>
      </c>
      <c r="P3" s="234"/>
      <c r="Q3" s="214" t="s">
        <v>18</v>
      </c>
      <c r="R3" s="219" t="s">
        <v>19</v>
      </c>
      <c r="S3" s="232" t="s">
        <v>504</v>
      </c>
      <c r="T3" s="233"/>
      <c r="U3" s="232" t="s">
        <v>505</v>
      </c>
      <c r="V3" s="233"/>
      <c r="W3" s="234"/>
      <c r="X3" s="219" t="s">
        <v>15</v>
      </c>
      <c r="Y3" s="219"/>
      <c r="Z3" s="219"/>
      <c r="AA3" s="219"/>
      <c r="AB3" s="214"/>
      <c r="AC3" s="214"/>
    </row>
    <row r="4" spans="1:30" ht="25.5" customHeight="1">
      <c r="A4" s="217"/>
      <c r="B4" s="242"/>
      <c r="C4" s="242"/>
      <c r="D4" s="242"/>
      <c r="E4" s="242"/>
      <c r="F4" s="242"/>
      <c r="G4" s="242"/>
      <c r="H4" s="250"/>
      <c r="I4" s="242"/>
      <c r="J4" s="219" t="s">
        <v>22</v>
      </c>
      <c r="K4" s="219"/>
      <c r="L4" s="219"/>
      <c r="M4" s="219"/>
      <c r="N4" s="225"/>
      <c r="O4" s="235"/>
      <c r="P4" s="237"/>
      <c r="Q4" s="214"/>
      <c r="R4" s="219"/>
      <c r="S4" s="235"/>
      <c r="T4" s="236"/>
      <c r="U4" s="243"/>
      <c r="V4" s="244"/>
      <c r="W4" s="245"/>
      <c r="X4" s="212" t="s">
        <v>506</v>
      </c>
      <c r="Y4" s="213"/>
      <c r="Z4" s="212" t="s">
        <v>507</v>
      </c>
      <c r="AA4" s="213"/>
      <c r="AB4" s="214"/>
      <c r="AC4" s="214"/>
    </row>
    <row r="5" spans="1:30" ht="39.75" customHeight="1">
      <c r="A5" s="218"/>
      <c r="B5" s="242"/>
      <c r="C5" s="242"/>
      <c r="D5" s="242"/>
      <c r="E5" s="242"/>
      <c r="F5" s="242"/>
      <c r="G5" s="242"/>
      <c r="H5" s="251"/>
      <c r="I5" s="242"/>
      <c r="J5" s="32" t="s">
        <v>25</v>
      </c>
      <c r="K5" s="32" t="s">
        <v>26</v>
      </c>
      <c r="L5" s="32" t="s">
        <v>27</v>
      </c>
      <c r="M5" s="32" t="s">
        <v>28</v>
      </c>
      <c r="N5" s="48" t="s">
        <v>29</v>
      </c>
      <c r="O5" s="48" t="s">
        <v>30</v>
      </c>
      <c r="P5" s="48" t="s">
        <v>31</v>
      </c>
      <c r="Q5" s="214"/>
      <c r="R5" s="219"/>
      <c r="S5" s="49" t="s">
        <v>33</v>
      </c>
      <c r="T5" s="49" t="s">
        <v>34</v>
      </c>
      <c r="U5" s="32" t="s">
        <v>508</v>
      </c>
      <c r="V5" s="32" t="s">
        <v>36</v>
      </c>
      <c r="W5" s="32" t="s">
        <v>37</v>
      </c>
      <c r="X5" s="32" t="s">
        <v>36</v>
      </c>
      <c r="Y5" s="32" t="s">
        <v>37</v>
      </c>
      <c r="Z5" s="32" t="s">
        <v>36</v>
      </c>
      <c r="AA5" s="32" t="s">
        <v>37</v>
      </c>
      <c r="AB5" s="214"/>
      <c r="AC5" s="214"/>
    </row>
    <row r="6" spans="1:30" s="4" customFormat="1" ht="12.75" customHeight="1">
      <c r="A6" s="239" t="s">
        <v>254</v>
      </c>
      <c r="B6" s="240"/>
      <c r="C6" s="240"/>
      <c r="D6" s="240"/>
      <c r="E6" s="240"/>
      <c r="F6" s="240"/>
      <c r="G6" s="240"/>
      <c r="H6" s="240"/>
      <c r="I6" s="246"/>
      <c r="J6" s="246"/>
      <c r="K6" s="240"/>
      <c r="L6" s="240"/>
      <c r="M6" s="240"/>
      <c r="N6" s="240"/>
      <c r="O6" s="240"/>
      <c r="P6" s="240"/>
      <c r="Q6" s="240"/>
      <c r="R6" s="240"/>
      <c r="S6" s="240"/>
      <c r="T6" s="240"/>
      <c r="U6" s="240"/>
      <c r="V6" s="240"/>
      <c r="W6" s="240"/>
      <c r="X6" s="240"/>
      <c r="Y6" s="240"/>
      <c r="Z6" s="240"/>
      <c r="AA6" s="240"/>
      <c r="AB6" s="240"/>
      <c r="AC6" s="241"/>
      <c r="AD6" s="20"/>
    </row>
    <row r="7" spans="1:30" s="4" customFormat="1">
      <c r="A7" s="31">
        <v>1</v>
      </c>
      <c r="B7" s="15" t="s">
        <v>39</v>
      </c>
      <c r="C7" s="15">
        <v>110</v>
      </c>
      <c r="D7" s="8" t="s">
        <v>255</v>
      </c>
      <c r="E7" s="8" t="s">
        <v>236</v>
      </c>
      <c r="F7" s="8" t="s">
        <v>256</v>
      </c>
      <c r="G7" s="8" t="s">
        <v>43</v>
      </c>
      <c r="H7" s="61" t="s">
        <v>257</v>
      </c>
      <c r="I7" s="118" t="s">
        <v>509</v>
      </c>
      <c r="J7" s="118"/>
      <c r="K7" s="63"/>
      <c r="L7" s="63"/>
      <c r="M7" s="63"/>
      <c r="N7" s="118"/>
      <c r="O7" s="31" t="s">
        <v>46</v>
      </c>
      <c r="P7" s="31" t="s">
        <v>510</v>
      </c>
      <c r="Q7" s="31"/>
      <c r="R7" s="12" t="s">
        <v>263</v>
      </c>
      <c r="S7" s="31" t="s">
        <v>511</v>
      </c>
      <c r="T7" s="15" t="s">
        <v>512</v>
      </c>
      <c r="U7" s="15" t="s">
        <v>513</v>
      </c>
      <c r="V7" s="15" t="s">
        <v>514</v>
      </c>
      <c r="W7" s="11"/>
      <c r="X7" s="15" t="s">
        <v>46</v>
      </c>
      <c r="Y7" s="15" t="s">
        <v>46</v>
      </c>
      <c r="Z7" s="15" t="s">
        <v>46</v>
      </c>
      <c r="AA7" s="15" t="s">
        <v>46</v>
      </c>
      <c r="AB7" s="31" t="s">
        <v>52</v>
      </c>
      <c r="AC7" s="29"/>
      <c r="AD7" s="17"/>
    </row>
    <row r="8" spans="1:30" s="4" customFormat="1">
      <c r="A8" s="31">
        <v>2</v>
      </c>
      <c r="B8" s="15" t="s">
        <v>39</v>
      </c>
      <c r="C8" s="15">
        <v>110</v>
      </c>
      <c r="D8" s="8" t="s">
        <v>255</v>
      </c>
      <c r="E8" s="8" t="s">
        <v>236</v>
      </c>
      <c r="F8" s="8" t="s">
        <v>256</v>
      </c>
      <c r="G8" s="8" t="s">
        <v>43</v>
      </c>
      <c r="H8" s="61" t="s">
        <v>257</v>
      </c>
      <c r="I8" s="118" t="s">
        <v>515</v>
      </c>
      <c r="J8" s="64"/>
      <c r="K8" s="63"/>
      <c r="L8" s="63"/>
      <c r="M8" s="63"/>
      <c r="N8" s="118"/>
      <c r="O8" s="31" t="s">
        <v>46</v>
      </c>
      <c r="P8" s="31" t="s">
        <v>510</v>
      </c>
      <c r="Q8" s="31"/>
      <c r="R8" s="16" t="s">
        <v>264</v>
      </c>
      <c r="S8" s="31" t="s">
        <v>511</v>
      </c>
      <c r="T8" s="15" t="s">
        <v>512</v>
      </c>
      <c r="U8" s="15" t="s">
        <v>513</v>
      </c>
      <c r="V8" s="15" t="s">
        <v>514</v>
      </c>
      <c r="W8" s="11"/>
      <c r="X8" s="15" t="s">
        <v>46</v>
      </c>
      <c r="Y8" s="15" t="s">
        <v>46</v>
      </c>
      <c r="Z8" s="15" t="s">
        <v>46</v>
      </c>
      <c r="AA8" s="15" t="s">
        <v>46</v>
      </c>
      <c r="AB8" s="31" t="s">
        <v>52</v>
      </c>
      <c r="AC8" s="29"/>
      <c r="AD8" s="17"/>
    </row>
    <row r="9" spans="1:30" s="4" customFormat="1">
      <c r="A9" s="31">
        <v>3</v>
      </c>
      <c r="B9" s="15" t="s">
        <v>39</v>
      </c>
      <c r="C9" s="15">
        <v>110</v>
      </c>
      <c r="D9" s="8" t="s">
        <v>255</v>
      </c>
      <c r="E9" s="15" t="s">
        <v>255</v>
      </c>
      <c r="F9" s="8" t="s">
        <v>256</v>
      </c>
      <c r="G9" s="8" t="s">
        <v>43</v>
      </c>
      <c r="H9" s="61" t="s">
        <v>257</v>
      </c>
      <c r="I9" s="118" t="s">
        <v>516</v>
      </c>
      <c r="J9" s="64"/>
      <c r="K9" s="118"/>
      <c r="L9" s="63"/>
      <c r="M9" s="63"/>
      <c r="N9" s="118"/>
      <c r="O9" s="31" t="s">
        <v>46</v>
      </c>
      <c r="P9" s="31" t="s">
        <v>510</v>
      </c>
      <c r="Q9" s="31"/>
      <c r="R9" s="119" t="s">
        <v>255</v>
      </c>
      <c r="S9" s="31" t="s">
        <v>511</v>
      </c>
      <c r="T9" s="15" t="s">
        <v>512</v>
      </c>
      <c r="U9" s="15" t="s">
        <v>517</v>
      </c>
      <c r="V9" s="15" t="s">
        <v>514</v>
      </c>
      <c r="W9" s="11"/>
      <c r="X9" s="15" t="s">
        <v>46</v>
      </c>
      <c r="Y9" s="15" t="s">
        <v>46</v>
      </c>
      <c r="Z9" s="15" t="s">
        <v>46</v>
      </c>
      <c r="AA9" s="15" t="s">
        <v>46</v>
      </c>
      <c r="AB9" s="31" t="s">
        <v>52</v>
      </c>
      <c r="AC9" s="29"/>
      <c r="AD9" s="17"/>
    </row>
    <row r="10" spans="1:30" s="4" customFormat="1">
      <c r="A10" s="31">
        <v>4</v>
      </c>
      <c r="B10" s="15" t="s">
        <v>39</v>
      </c>
      <c r="C10" s="15">
        <v>110</v>
      </c>
      <c r="D10" s="8" t="s">
        <v>255</v>
      </c>
      <c r="E10" s="8" t="s">
        <v>286</v>
      </c>
      <c r="F10" s="8" t="s">
        <v>256</v>
      </c>
      <c r="G10" s="8" t="s">
        <v>43</v>
      </c>
      <c r="H10" s="61" t="s">
        <v>257</v>
      </c>
      <c r="I10" s="118" t="s">
        <v>518</v>
      </c>
      <c r="J10" s="64"/>
      <c r="K10" s="118"/>
      <c r="L10" s="63"/>
      <c r="M10" s="63"/>
      <c r="N10" s="118"/>
      <c r="O10" s="31" t="s">
        <v>46</v>
      </c>
      <c r="P10" s="31" t="s">
        <v>510</v>
      </c>
      <c r="Q10" s="31"/>
      <c r="R10" s="124" t="s">
        <v>286</v>
      </c>
      <c r="S10" s="31" t="s">
        <v>511</v>
      </c>
      <c r="T10" s="15" t="s">
        <v>512</v>
      </c>
      <c r="U10" s="15" t="s">
        <v>517</v>
      </c>
      <c r="V10" s="15" t="s">
        <v>514</v>
      </c>
      <c r="W10" s="11"/>
      <c r="X10" s="15" t="s">
        <v>46</v>
      </c>
      <c r="Y10" s="15" t="s">
        <v>46</v>
      </c>
      <c r="Z10" s="15" t="s">
        <v>46</v>
      </c>
      <c r="AA10" s="15" t="s">
        <v>46</v>
      </c>
      <c r="AB10" s="31" t="s">
        <v>52</v>
      </c>
      <c r="AC10" s="29"/>
      <c r="AD10" s="17"/>
    </row>
    <row r="11" spans="1:30" s="4" customFormat="1">
      <c r="A11" s="31">
        <v>5</v>
      </c>
      <c r="B11" s="15" t="s">
        <v>39</v>
      </c>
      <c r="C11" s="15">
        <v>110</v>
      </c>
      <c r="D11" s="8" t="s">
        <v>255</v>
      </c>
      <c r="E11" s="8" t="s">
        <v>294</v>
      </c>
      <c r="F11" s="8" t="s">
        <v>256</v>
      </c>
      <c r="G11" s="8" t="s">
        <v>43</v>
      </c>
      <c r="H11" s="61" t="s">
        <v>257</v>
      </c>
      <c r="I11" s="118" t="s">
        <v>519</v>
      </c>
      <c r="J11" s="64"/>
      <c r="K11" s="118"/>
      <c r="L11" s="63"/>
      <c r="M11" s="63"/>
      <c r="N11" s="118"/>
      <c r="O11" s="31" t="s">
        <v>46</v>
      </c>
      <c r="P11" s="31" t="s">
        <v>510</v>
      </c>
      <c r="Q11" s="31"/>
      <c r="R11" s="124" t="s">
        <v>294</v>
      </c>
      <c r="S11" s="31" t="s">
        <v>511</v>
      </c>
      <c r="T11" s="15" t="s">
        <v>512</v>
      </c>
      <c r="U11" s="15" t="s">
        <v>517</v>
      </c>
      <c r="V11" s="15" t="s">
        <v>514</v>
      </c>
      <c r="W11" s="11"/>
      <c r="X11" s="15" t="s">
        <v>46</v>
      </c>
      <c r="Y11" s="15" t="s">
        <v>46</v>
      </c>
      <c r="Z11" s="15" t="s">
        <v>46</v>
      </c>
      <c r="AA11" s="15" t="s">
        <v>46</v>
      </c>
      <c r="AB11" s="31" t="s">
        <v>52</v>
      </c>
      <c r="AC11" s="29"/>
      <c r="AD11" s="17"/>
    </row>
    <row r="12" spans="1:30" s="4" customFormat="1">
      <c r="A12" s="31">
        <v>6</v>
      </c>
      <c r="B12" s="15" t="s">
        <v>39</v>
      </c>
      <c r="C12" s="15">
        <v>110</v>
      </c>
      <c r="D12" s="8" t="s">
        <v>255</v>
      </c>
      <c r="E12" s="8" t="s">
        <v>306</v>
      </c>
      <c r="F12" s="8" t="s">
        <v>256</v>
      </c>
      <c r="G12" s="8" t="s">
        <v>43</v>
      </c>
      <c r="H12" s="61" t="s">
        <v>257</v>
      </c>
      <c r="I12" s="118" t="s">
        <v>520</v>
      </c>
      <c r="J12" s="64"/>
      <c r="K12" s="118"/>
      <c r="L12" s="63"/>
      <c r="M12" s="63"/>
      <c r="N12" s="118"/>
      <c r="O12" s="31" t="s">
        <v>46</v>
      </c>
      <c r="P12" s="31" t="s">
        <v>510</v>
      </c>
      <c r="Q12" s="31"/>
      <c r="R12" s="124" t="s">
        <v>306</v>
      </c>
      <c r="S12" s="31" t="s">
        <v>511</v>
      </c>
      <c r="T12" s="15" t="s">
        <v>512</v>
      </c>
      <c r="U12" s="15" t="s">
        <v>517</v>
      </c>
      <c r="V12" s="15" t="s">
        <v>514</v>
      </c>
      <c r="W12" s="11"/>
      <c r="X12" s="15" t="s">
        <v>46</v>
      </c>
      <c r="Y12" s="15" t="s">
        <v>46</v>
      </c>
      <c r="Z12" s="15" t="s">
        <v>46</v>
      </c>
      <c r="AA12" s="15" t="s">
        <v>46</v>
      </c>
      <c r="AB12" s="31" t="s">
        <v>52</v>
      </c>
      <c r="AC12" s="29"/>
      <c r="AD12" s="17"/>
    </row>
    <row r="13" spans="1:30" s="4" customFormat="1">
      <c r="A13" s="31">
        <v>7</v>
      </c>
      <c r="B13" s="15" t="s">
        <v>39</v>
      </c>
      <c r="C13" s="15">
        <v>110</v>
      </c>
      <c r="D13" s="8" t="s">
        <v>255</v>
      </c>
      <c r="E13" s="8" t="s">
        <v>314</v>
      </c>
      <c r="F13" s="8" t="s">
        <v>256</v>
      </c>
      <c r="G13" s="8" t="s">
        <v>43</v>
      </c>
      <c r="H13" s="61" t="s">
        <v>257</v>
      </c>
      <c r="I13" s="118" t="s">
        <v>521</v>
      </c>
      <c r="J13" s="64"/>
      <c r="K13" s="118"/>
      <c r="L13" s="63"/>
      <c r="M13" s="63"/>
      <c r="N13" s="118"/>
      <c r="O13" s="31" t="s">
        <v>46</v>
      </c>
      <c r="P13" s="31" t="s">
        <v>510</v>
      </c>
      <c r="Q13" s="31"/>
      <c r="R13" s="124" t="s">
        <v>314</v>
      </c>
      <c r="S13" s="31" t="s">
        <v>511</v>
      </c>
      <c r="T13" s="15" t="s">
        <v>512</v>
      </c>
      <c r="U13" s="15" t="s">
        <v>517</v>
      </c>
      <c r="V13" s="15" t="s">
        <v>514</v>
      </c>
      <c r="W13" s="11"/>
      <c r="X13" s="15" t="s">
        <v>46</v>
      </c>
      <c r="Y13" s="15" t="s">
        <v>46</v>
      </c>
      <c r="Z13" s="15" t="s">
        <v>46</v>
      </c>
      <c r="AA13" s="15" t="s">
        <v>46</v>
      </c>
      <c r="AB13" s="31" t="s">
        <v>52</v>
      </c>
      <c r="AC13" s="29"/>
      <c r="AD13" s="17"/>
    </row>
    <row r="14" spans="1:30" s="4" customFormat="1">
      <c r="A14" s="31">
        <v>8</v>
      </c>
      <c r="B14" s="15" t="s">
        <v>39</v>
      </c>
      <c r="C14" s="15">
        <v>110</v>
      </c>
      <c r="D14" s="8" t="s">
        <v>255</v>
      </c>
      <c r="E14" s="8" t="s">
        <v>322</v>
      </c>
      <c r="F14" s="8" t="s">
        <v>256</v>
      </c>
      <c r="G14" s="8" t="s">
        <v>43</v>
      </c>
      <c r="H14" s="61" t="s">
        <v>257</v>
      </c>
      <c r="I14" s="118" t="s">
        <v>522</v>
      </c>
      <c r="J14" s="64"/>
      <c r="K14" s="118"/>
      <c r="L14" s="63"/>
      <c r="M14" s="63"/>
      <c r="N14" s="118"/>
      <c r="O14" s="31" t="s">
        <v>46</v>
      </c>
      <c r="P14" s="31" t="s">
        <v>510</v>
      </c>
      <c r="Q14" s="31"/>
      <c r="R14" s="124" t="s">
        <v>322</v>
      </c>
      <c r="S14" s="31" t="s">
        <v>511</v>
      </c>
      <c r="T14" s="15" t="s">
        <v>512</v>
      </c>
      <c r="U14" s="15" t="s">
        <v>517</v>
      </c>
      <c r="V14" s="15" t="s">
        <v>514</v>
      </c>
      <c r="W14" s="11"/>
      <c r="X14" s="15" t="s">
        <v>46</v>
      </c>
      <c r="Y14" s="15" t="s">
        <v>46</v>
      </c>
      <c r="Z14" s="15" t="s">
        <v>46</v>
      </c>
      <c r="AA14" s="15" t="s">
        <v>46</v>
      </c>
      <c r="AB14" s="31" t="s">
        <v>52</v>
      </c>
      <c r="AC14" s="29"/>
      <c r="AD14" s="17"/>
    </row>
    <row r="15" spans="1:30" s="4" customFormat="1">
      <c r="A15" s="31">
        <v>9</v>
      </c>
      <c r="B15" s="15" t="s">
        <v>39</v>
      </c>
      <c r="C15" s="15">
        <v>110</v>
      </c>
      <c r="D15" s="8" t="s">
        <v>255</v>
      </c>
      <c r="E15" s="8" t="s">
        <v>330</v>
      </c>
      <c r="F15" s="8" t="s">
        <v>256</v>
      </c>
      <c r="G15" s="8" t="s">
        <v>43</v>
      </c>
      <c r="H15" s="61" t="s">
        <v>257</v>
      </c>
      <c r="I15" s="118" t="s">
        <v>523</v>
      </c>
      <c r="J15" s="64"/>
      <c r="K15" s="118"/>
      <c r="L15" s="63"/>
      <c r="M15" s="63"/>
      <c r="N15" s="118"/>
      <c r="O15" s="31" t="s">
        <v>46</v>
      </c>
      <c r="P15" s="31" t="s">
        <v>510</v>
      </c>
      <c r="Q15" s="31"/>
      <c r="R15" s="124" t="s">
        <v>330</v>
      </c>
      <c r="S15" s="31" t="s">
        <v>511</v>
      </c>
      <c r="T15" s="15" t="s">
        <v>512</v>
      </c>
      <c r="U15" s="15" t="s">
        <v>517</v>
      </c>
      <c r="V15" s="15" t="s">
        <v>514</v>
      </c>
      <c r="W15" s="11"/>
      <c r="X15" s="15" t="s">
        <v>46</v>
      </c>
      <c r="Y15" s="15" t="s">
        <v>46</v>
      </c>
      <c r="Z15" s="15" t="s">
        <v>46</v>
      </c>
      <c r="AA15" s="15" t="s">
        <v>46</v>
      </c>
      <c r="AB15" s="31" t="s">
        <v>52</v>
      </c>
      <c r="AC15" s="29"/>
      <c r="AD15" s="17"/>
    </row>
    <row r="16" spans="1:30" s="4" customFormat="1">
      <c r="A16" s="31">
        <v>10</v>
      </c>
      <c r="B16" s="15" t="s">
        <v>39</v>
      </c>
      <c r="C16" s="15">
        <v>110</v>
      </c>
      <c r="D16" s="8" t="s">
        <v>255</v>
      </c>
      <c r="E16" s="8" t="s">
        <v>236</v>
      </c>
      <c r="F16" s="8" t="s">
        <v>256</v>
      </c>
      <c r="G16" s="8" t="s">
        <v>43</v>
      </c>
      <c r="H16" s="61" t="s">
        <v>257</v>
      </c>
      <c r="I16" s="118" t="s">
        <v>237</v>
      </c>
      <c r="J16" s="125"/>
      <c r="K16" s="62"/>
      <c r="L16" s="62"/>
      <c r="M16" s="62"/>
      <c r="N16" s="126"/>
      <c r="O16" s="31" t="s">
        <v>46</v>
      </c>
      <c r="P16" s="31" t="s">
        <v>510</v>
      </c>
      <c r="Q16" s="31"/>
      <c r="R16" s="127" t="s">
        <v>350</v>
      </c>
      <c r="S16" s="31" t="s">
        <v>351</v>
      </c>
      <c r="T16" s="15" t="s">
        <v>352</v>
      </c>
      <c r="U16" s="15" t="s">
        <v>513</v>
      </c>
      <c r="V16" s="15" t="s">
        <v>514</v>
      </c>
      <c r="W16" s="11"/>
      <c r="X16" s="15" t="s">
        <v>46</v>
      </c>
      <c r="Y16" s="15" t="s">
        <v>46</v>
      </c>
      <c r="Z16" s="15" t="s">
        <v>46</v>
      </c>
      <c r="AA16" s="15" t="s">
        <v>46</v>
      </c>
      <c r="AB16" s="31" t="s">
        <v>52</v>
      </c>
      <c r="AC16" s="29"/>
      <c r="AD16" s="17"/>
    </row>
    <row r="17" spans="1:30" s="164" customFormat="1">
      <c r="A17" s="139">
        <v>11</v>
      </c>
      <c r="B17" s="131" t="s">
        <v>39</v>
      </c>
      <c r="C17" s="131">
        <v>110</v>
      </c>
      <c r="D17" s="142" t="s">
        <v>255</v>
      </c>
      <c r="E17" s="142" t="s">
        <v>236</v>
      </c>
      <c r="F17" s="142" t="s">
        <v>256</v>
      </c>
      <c r="G17" s="142" t="s">
        <v>43</v>
      </c>
      <c r="H17" s="143" t="s">
        <v>257</v>
      </c>
      <c r="I17" s="144" t="s">
        <v>237</v>
      </c>
      <c r="J17" s="175"/>
      <c r="K17" s="144"/>
      <c r="L17" s="176"/>
      <c r="M17" s="176"/>
      <c r="N17" s="144"/>
      <c r="O17" s="139" t="s">
        <v>46</v>
      </c>
      <c r="P17" s="139" t="s">
        <v>510</v>
      </c>
      <c r="Q17" s="139"/>
      <c r="R17" s="138" t="s">
        <v>353</v>
      </c>
      <c r="S17" s="139" t="s">
        <v>46</v>
      </c>
      <c r="T17" s="131" t="s">
        <v>512</v>
      </c>
      <c r="U17" s="131" t="s">
        <v>513</v>
      </c>
      <c r="V17" s="131" t="s">
        <v>524</v>
      </c>
      <c r="W17" s="148"/>
      <c r="X17" s="131" t="s">
        <v>46</v>
      </c>
      <c r="Y17" s="131" t="s">
        <v>46</v>
      </c>
      <c r="Z17" s="131" t="s">
        <v>46</v>
      </c>
      <c r="AA17" s="131" t="s">
        <v>46</v>
      </c>
      <c r="AB17" s="139" t="s">
        <v>52</v>
      </c>
      <c r="AC17" s="177"/>
      <c r="AD17" s="178"/>
    </row>
    <row r="18" spans="1:30" s="164" customFormat="1">
      <c r="A18" s="139">
        <v>12</v>
      </c>
      <c r="B18" s="131" t="s">
        <v>39</v>
      </c>
      <c r="C18" s="131">
        <v>110</v>
      </c>
      <c r="D18" s="142" t="s">
        <v>255</v>
      </c>
      <c r="E18" s="142" t="s">
        <v>236</v>
      </c>
      <c r="F18" s="142" t="s">
        <v>256</v>
      </c>
      <c r="G18" s="142" t="s">
        <v>43</v>
      </c>
      <c r="H18" s="143" t="s">
        <v>257</v>
      </c>
      <c r="I18" s="144" t="s">
        <v>237</v>
      </c>
      <c r="J18" s="175"/>
      <c r="K18" s="144"/>
      <c r="L18" s="176"/>
      <c r="M18" s="176"/>
      <c r="N18" s="144"/>
      <c r="O18" s="139" t="s">
        <v>46</v>
      </c>
      <c r="P18" s="139" t="s">
        <v>510</v>
      </c>
      <c r="Q18" s="139"/>
      <c r="R18" s="138" t="s">
        <v>354</v>
      </c>
      <c r="S18" s="139" t="s">
        <v>46</v>
      </c>
      <c r="T18" s="131" t="s">
        <v>512</v>
      </c>
      <c r="U18" s="131" t="s">
        <v>513</v>
      </c>
      <c r="V18" s="131" t="s">
        <v>524</v>
      </c>
      <c r="W18" s="148"/>
      <c r="X18" s="131" t="s">
        <v>46</v>
      </c>
      <c r="Y18" s="131" t="s">
        <v>46</v>
      </c>
      <c r="Z18" s="131" t="s">
        <v>46</v>
      </c>
      <c r="AA18" s="131" t="s">
        <v>46</v>
      </c>
      <c r="AB18" s="139" t="s">
        <v>52</v>
      </c>
      <c r="AC18" s="177"/>
      <c r="AD18" s="178"/>
    </row>
    <row r="19" spans="1:30" s="164" customFormat="1">
      <c r="A19" s="139">
        <v>13</v>
      </c>
      <c r="B19" s="131" t="s">
        <v>39</v>
      </c>
      <c r="C19" s="131">
        <v>110</v>
      </c>
      <c r="D19" s="142" t="s">
        <v>255</v>
      </c>
      <c r="E19" s="142" t="s">
        <v>236</v>
      </c>
      <c r="F19" s="142" t="s">
        <v>256</v>
      </c>
      <c r="G19" s="142" t="s">
        <v>43</v>
      </c>
      <c r="H19" s="143" t="s">
        <v>257</v>
      </c>
      <c r="I19" s="144" t="s">
        <v>237</v>
      </c>
      <c r="J19" s="175"/>
      <c r="K19" s="144"/>
      <c r="L19" s="176"/>
      <c r="M19" s="176"/>
      <c r="N19" s="144"/>
      <c r="O19" s="139" t="s">
        <v>46</v>
      </c>
      <c r="P19" s="139" t="s">
        <v>510</v>
      </c>
      <c r="Q19" s="139"/>
      <c r="R19" s="138" t="s">
        <v>355</v>
      </c>
      <c r="S19" s="139" t="s">
        <v>46</v>
      </c>
      <c r="T19" s="131" t="s">
        <v>512</v>
      </c>
      <c r="U19" s="131" t="s">
        <v>513</v>
      </c>
      <c r="V19" s="131" t="s">
        <v>524</v>
      </c>
      <c r="W19" s="148"/>
      <c r="X19" s="131" t="s">
        <v>46</v>
      </c>
      <c r="Y19" s="131" t="s">
        <v>46</v>
      </c>
      <c r="Z19" s="131" t="s">
        <v>46</v>
      </c>
      <c r="AA19" s="131" t="s">
        <v>46</v>
      </c>
      <c r="AB19" s="139" t="s">
        <v>52</v>
      </c>
      <c r="AC19" s="177"/>
      <c r="AD19" s="178"/>
    </row>
    <row r="20" spans="1:30" s="164" customFormat="1">
      <c r="A20" s="139">
        <v>14</v>
      </c>
      <c r="B20" s="131" t="s">
        <v>39</v>
      </c>
      <c r="C20" s="131">
        <v>110</v>
      </c>
      <c r="D20" s="142" t="s">
        <v>255</v>
      </c>
      <c r="E20" s="142" t="s">
        <v>236</v>
      </c>
      <c r="F20" s="142" t="s">
        <v>256</v>
      </c>
      <c r="G20" s="142" t="s">
        <v>43</v>
      </c>
      <c r="H20" s="143" t="s">
        <v>257</v>
      </c>
      <c r="I20" s="144" t="s">
        <v>237</v>
      </c>
      <c r="J20" s="179"/>
      <c r="K20" s="180"/>
      <c r="L20" s="180"/>
      <c r="M20" s="180"/>
      <c r="N20" s="181"/>
      <c r="O20" s="139" t="s">
        <v>46</v>
      </c>
      <c r="P20" s="139" t="s">
        <v>510</v>
      </c>
      <c r="Q20" s="139"/>
      <c r="R20" s="138" t="s">
        <v>356</v>
      </c>
      <c r="S20" s="139" t="s">
        <v>46</v>
      </c>
      <c r="T20" s="131" t="s">
        <v>512</v>
      </c>
      <c r="U20" s="131" t="s">
        <v>513</v>
      </c>
      <c r="V20" s="131" t="s">
        <v>524</v>
      </c>
      <c r="W20" s="148"/>
      <c r="X20" s="131" t="s">
        <v>46</v>
      </c>
      <c r="Y20" s="131" t="s">
        <v>46</v>
      </c>
      <c r="Z20" s="131" t="s">
        <v>46</v>
      </c>
      <c r="AA20" s="131" t="s">
        <v>46</v>
      </c>
      <c r="AB20" s="139" t="s">
        <v>52</v>
      </c>
      <c r="AC20" s="177"/>
      <c r="AD20" s="178"/>
    </row>
    <row r="21" spans="1:30" s="4" customFormat="1" ht="12.75" customHeight="1">
      <c r="A21" s="239" t="s">
        <v>357</v>
      </c>
      <c r="B21" s="240"/>
      <c r="C21" s="240"/>
      <c r="D21" s="240"/>
      <c r="E21" s="240"/>
      <c r="F21" s="240"/>
      <c r="G21" s="240"/>
      <c r="H21" s="240"/>
      <c r="I21" s="246"/>
      <c r="J21" s="246"/>
      <c r="K21" s="240"/>
      <c r="L21" s="240"/>
      <c r="M21" s="240"/>
      <c r="N21" s="240"/>
      <c r="O21" s="240"/>
      <c r="P21" s="240"/>
      <c r="Q21" s="240"/>
      <c r="R21" s="240"/>
      <c r="S21" s="240"/>
      <c r="T21" s="240"/>
      <c r="U21" s="240"/>
      <c r="V21" s="240"/>
      <c r="W21" s="240"/>
      <c r="X21" s="240"/>
      <c r="Y21" s="240"/>
      <c r="Z21" s="240"/>
      <c r="AA21" s="240"/>
      <c r="AB21" s="240"/>
      <c r="AC21" s="241"/>
      <c r="AD21" s="20"/>
    </row>
    <row r="22" spans="1:30" s="4" customFormat="1">
      <c r="A22" s="31">
        <v>1</v>
      </c>
      <c r="B22" s="15" t="s">
        <v>39</v>
      </c>
      <c r="C22" s="15">
        <v>110</v>
      </c>
      <c r="D22" s="8" t="s">
        <v>242</v>
      </c>
      <c r="E22" s="8" t="s">
        <v>236</v>
      </c>
      <c r="F22" s="8" t="s">
        <v>358</v>
      </c>
      <c r="G22" s="8" t="s">
        <v>43</v>
      </c>
      <c r="H22" s="61" t="s">
        <v>257</v>
      </c>
      <c r="I22" s="118" t="s">
        <v>509</v>
      </c>
      <c r="J22" s="118"/>
      <c r="K22" s="63"/>
      <c r="L22" s="63"/>
      <c r="M22" s="63"/>
      <c r="N22" s="118"/>
      <c r="O22" s="31" t="s">
        <v>46</v>
      </c>
      <c r="P22" s="31" t="s">
        <v>510</v>
      </c>
      <c r="Q22" s="31"/>
      <c r="R22" s="12" t="s">
        <v>363</v>
      </c>
      <c r="S22" s="31" t="s">
        <v>511</v>
      </c>
      <c r="T22" s="15" t="s">
        <v>512</v>
      </c>
      <c r="U22" s="15" t="s">
        <v>513</v>
      </c>
      <c r="V22" s="15" t="s">
        <v>514</v>
      </c>
      <c r="W22" s="11"/>
      <c r="X22" s="15" t="s">
        <v>46</v>
      </c>
      <c r="Y22" s="15" t="s">
        <v>46</v>
      </c>
      <c r="Z22" s="15" t="s">
        <v>46</v>
      </c>
      <c r="AA22" s="15" t="s">
        <v>46</v>
      </c>
      <c r="AB22" s="31" t="s">
        <v>360</v>
      </c>
      <c r="AC22" s="29"/>
      <c r="AD22" s="17"/>
    </row>
    <row r="23" spans="1:30" s="4" customFormat="1">
      <c r="A23" s="31">
        <v>2</v>
      </c>
      <c r="B23" s="15" t="s">
        <v>39</v>
      </c>
      <c r="C23" s="15">
        <v>110</v>
      </c>
      <c r="D23" s="8" t="s">
        <v>242</v>
      </c>
      <c r="E23" s="8" t="s">
        <v>236</v>
      </c>
      <c r="F23" s="8" t="s">
        <v>358</v>
      </c>
      <c r="G23" s="8" t="s">
        <v>43</v>
      </c>
      <c r="H23" s="61" t="s">
        <v>257</v>
      </c>
      <c r="I23" s="118" t="s">
        <v>515</v>
      </c>
      <c r="J23" s="64"/>
      <c r="K23" s="63"/>
      <c r="L23" s="63"/>
      <c r="M23" s="63"/>
      <c r="N23" s="118"/>
      <c r="O23" s="31" t="s">
        <v>46</v>
      </c>
      <c r="P23" s="31" t="s">
        <v>510</v>
      </c>
      <c r="Q23" s="31"/>
      <c r="R23" s="16" t="s">
        <v>364</v>
      </c>
      <c r="S23" s="31" t="s">
        <v>511</v>
      </c>
      <c r="T23" s="15" t="s">
        <v>512</v>
      </c>
      <c r="U23" s="15" t="s">
        <v>513</v>
      </c>
      <c r="V23" s="15" t="s">
        <v>514</v>
      </c>
      <c r="W23" s="11"/>
      <c r="X23" s="15" t="s">
        <v>46</v>
      </c>
      <c r="Y23" s="15" t="s">
        <v>46</v>
      </c>
      <c r="Z23" s="15" t="s">
        <v>46</v>
      </c>
      <c r="AA23" s="15" t="s">
        <v>46</v>
      </c>
      <c r="AB23" s="31" t="s">
        <v>360</v>
      </c>
      <c r="AC23" s="29"/>
      <c r="AD23" s="17"/>
    </row>
    <row r="24" spans="1:30" s="4" customFormat="1">
      <c r="A24" s="31">
        <v>3</v>
      </c>
      <c r="B24" s="15" t="s">
        <v>39</v>
      </c>
      <c r="C24" s="15">
        <v>110</v>
      </c>
      <c r="D24" s="8" t="s">
        <v>242</v>
      </c>
      <c r="E24" s="8" t="s">
        <v>242</v>
      </c>
      <c r="F24" s="8" t="s">
        <v>358</v>
      </c>
      <c r="G24" s="8" t="s">
        <v>43</v>
      </c>
      <c r="H24" s="61" t="s">
        <v>257</v>
      </c>
      <c r="I24" s="118" t="s">
        <v>516</v>
      </c>
      <c r="J24" s="64"/>
      <c r="K24" s="118"/>
      <c r="L24" s="63"/>
      <c r="M24" s="63"/>
      <c r="N24" s="118"/>
      <c r="O24" s="31" t="s">
        <v>46</v>
      </c>
      <c r="P24" s="31" t="s">
        <v>510</v>
      </c>
      <c r="Q24" s="31"/>
      <c r="R24" s="119" t="s">
        <v>242</v>
      </c>
      <c r="S24" s="31" t="s">
        <v>511</v>
      </c>
      <c r="T24" s="15" t="s">
        <v>512</v>
      </c>
      <c r="U24" s="15" t="s">
        <v>517</v>
      </c>
      <c r="V24" s="15" t="s">
        <v>514</v>
      </c>
      <c r="W24" s="11"/>
      <c r="X24" s="15" t="s">
        <v>46</v>
      </c>
      <c r="Y24" s="15" t="s">
        <v>46</v>
      </c>
      <c r="Z24" s="15" t="s">
        <v>46</v>
      </c>
      <c r="AA24" s="15" t="s">
        <v>46</v>
      </c>
      <c r="AB24" s="31" t="s">
        <v>360</v>
      </c>
      <c r="AC24" s="29"/>
      <c r="AD24" s="17"/>
    </row>
    <row r="25" spans="1:30" s="4" customFormat="1">
      <c r="A25" s="31">
        <v>4</v>
      </c>
      <c r="B25" s="15" t="s">
        <v>39</v>
      </c>
      <c r="C25" s="15">
        <v>110</v>
      </c>
      <c r="D25" s="8" t="s">
        <v>242</v>
      </c>
      <c r="E25" s="8" t="s">
        <v>373</v>
      </c>
      <c r="F25" s="8" t="s">
        <v>358</v>
      </c>
      <c r="G25" s="8" t="s">
        <v>43</v>
      </c>
      <c r="H25" s="61" t="s">
        <v>257</v>
      </c>
      <c r="I25" s="118" t="s">
        <v>518</v>
      </c>
      <c r="J25" s="64"/>
      <c r="K25" s="118"/>
      <c r="L25" s="63"/>
      <c r="M25" s="63"/>
      <c r="N25" s="118"/>
      <c r="O25" s="31" t="s">
        <v>46</v>
      </c>
      <c r="P25" s="31" t="s">
        <v>510</v>
      </c>
      <c r="Q25" s="31"/>
      <c r="R25" s="124" t="s">
        <v>373</v>
      </c>
      <c r="S25" s="31" t="s">
        <v>511</v>
      </c>
      <c r="T25" s="15" t="s">
        <v>512</v>
      </c>
      <c r="U25" s="15" t="s">
        <v>517</v>
      </c>
      <c r="V25" s="15" t="s">
        <v>514</v>
      </c>
      <c r="W25" s="11"/>
      <c r="X25" s="15" t="s">
        <v>46</v>
      </c>
      <c r="Y25" s="15" t="s">
        <v>46</v>
      </c>
      <c r="Z25" s="15" t="s">
        <v>46</v>
      </c>
      <c r="AA25" s="15" t="s">
        <v>46</v>
      </c>
      <c r="AB25" s="31" t="s">
        <v>360</v>
      </c>
      <c r="AC25" s="29"/>
      <c r="AD25" s="17"/>
    </row>
    <row r="26" spans="1:30" s="4" customFormat="1">
      <c r="A26" s="31">
        <v>5</v>
      </c>
      <c r="B26" s="15" t="s">
        <v>39</v>
      </c>
      <c r="C26" s="15">
        <v>110</v>
      </c>
      <c r="D26" s="8" t="s">
        <v>242</v>
      </c>
      <c r="E26" s="8" t="s">
        <v>377</v>
      </c>
      <c r="F26" s="8" t="s">
        <v>358</v>
      </c>
      <c r="G26" s="8" t="s">
        <v>43</v>
      </c>
      <c r="H26" s="61" t="s">
        <v>257</v>
      </c>
      <c r="I26" s="118" t="s">
        <v>519</v>
      </c>
      <c r="J26" s="64"/>
      <c r="K26" s="118"/>
      <c r="L26" s="63"/>
      <c r="M26" s="63"/>
      <c r="N26" s="118"/>
      <c r="O26" s="31" t="s">
        <v>46</v>
      </c>
      <c r="P26" s="31" t="s">
        <v>510</v>
      </c>
      <c r="Q26" s="31"/>
      <c r="R26" s="124" t="s">
        <v>377</v>
      </c>
      <c r="S26" s="31" t="s">
        <v>511</v>
      </c>
      <c r="T26" s="15" t="s">
        <v>512</v>
      </c>
      <c r="U26" s="15" t="s">
        <v>517</v>
      </c>
      <c r="V26" s="15" t="s">
        <v>514</v>
      </c>
      <c r="W26" s="11"/>
      <c r="X26" s="15" t="s">
        <v>46</v>
      </c>
      <c r="Y26" s="15" t="s">
        <v>46</v>
      </c>
      <c r="Z26" s="15" t="s">
        <v>46</v>
      </c>
      <c r="AA26" s="15" t="s">
        <v>46</v>
      </c>
      <c r="AB26" s="31" t="s">
        <v>360</v>
      </c>
      <c r="AC26" s="29"/>
      <c r="AD26" s="17"/>
    </row>
    <row r="27" spans="1:30" s="4" customFormat="1">
      <c r="A27" s="31">
        <v>6</v>
      </c>
      <c r="B27" s="15" t="s">
        <v>39</v>
      </c>
      <c r="C27" s="15">
        <v>110</v>
      </c>
      <c r="D27" s="8" t="s">
        <v>242</v>
      </c>
      <c r="E27" s="8" t="s">
        <v>384</v>
      </c>
      <c r="F27" s="8" t="s">
        <v>358</v>
      </c>
      <c r="G27" s="8" t="s">
        <v>43</v>
      </c>
      <c r="H27" s="61" t="s">
        <v>257</v>
      </c>
      <c r="I27" s="118" t="s">
        <v>520</v>
      </c>
      <c r="J27" s="64"/>
      <c r="K27" s="118"/>
      <c r="L27" s="63"/>
      <c r="M27" s="63"/>
      <c r="N27" s="118"/>
      <c r="O27" s="31" t="s">
        <v>46</v>
      </c>
      <c r="P27" s="31" t="s">
        <v>510</v>
      </c>
      <c r="Q27" s="31"/>
      <c r="R27" s="124" t="s">
        <v>384</v>
      </c>
      <c r="S27" s="31" t="s">
        <v>511</v>
      </c>
      <c r="T27" s="15" t="s">
        <v>512</v>
      </c>
      <c r="U27" s="15" t="s">
        <v>517</v>
      </c>
      <c r="V27" s="15" t="s">
        <v>514</v>
      </c>
      <c r="W27" s="11"/>
      <c r="X27" s="15" t="s">
        <v>46</v>
      </c>
      <c r="Y27" s="15" t="s">
        <v>46</v>
      </c>
      <c r="Z27" s="15" t="s">
        <v>46</v>
      </c>
      <c r="AA27" s="15" t="s">
        <v>46</v>
      </c>
      <c r="AB27" s="31" t="s">
        <v>360</v>
      </c>
      <c r="AC27" s="29"/>
      <c r="AD27" s="17"/>
    </row>
    <row r="28" spans="1:30" s="4" customFormat="1">
      <c r="A28" s="31">
        <v>7</v>
      </c>
      <c r="B28" s="15" t="s">
        <v>39</v>
      </c>
      <c r="C28" s="15">
        <v>110</v>
      </c>
      <c r="D28" s="8" t="s">
        <v>242</v>
      </c>
      <c r="E28" s="8" t="s">
        <v>388</v>
      </c>
      <c r="F28" s="8" t="s">
        <v>358</v>
      </c>
      <c r="G28" s="8" t="s">
        <v>43</v>
      </c>
      <c r="H28" s="61" t="s">
        <v>257</v>
      </c>
      <c r="I28" s="118" t="s">
        <v>521</v>
      </c>
      <c r="J28" s="64"/>
      <c r="K28" s="118"/>
      <c r="L28" s="63"/>
      <c r="M28" s="63"/>
      <c r="N28" s="118"/>
      <c r="O28" s="31" t="s">
        <v>46</v>
      </c>
      <c r="P28" s="31" t="s">
        <v>510</v>
      </c>
      <c r="Q28" s="31"/>
      <c r="R28" s="124" t="s">
        <v>388</v>
      </c>
      <c r="S28" s="31" t="s">
        <v>511</v>
      </c>
      <c r="T28" s="15" t="s">
        <v>512</v>
      </c>
      <c r="U28" s="15" t="s">
        <v>517</v>
      </c>
      <c r="V28" s="15" t="s">
        <v>514</v>
      </c>
      <c r="W28" s="11"/>
      <c r="X28" s="15" t="s">
        <v>46</v>
      </c>
      <c r="Y28" s="15" t="s">
        <v>46</v>
      </c>
      <c r="Z28" s="15" t="s">
        <v>46</v>
      </c>
      <c r="AA28" s="15" t="s">
        <v>46</v>
      </c>
      <c r="AB28" s="31" t="s">
        <v>360</v>
      </c>
      <c r="AC28" s="29"/>
      <c r="AD28" s="17"/>
    </row>
    <row r="29" spans="1:30" s="4" customFormat="1">
      <c r="A29" s="31">
        <v>8</v>
      </c>
      <c r="B29" s="15" t="s">
        <v>39</v>
      </c>
      <c r="C29" s="15">
        <v>110</v>
      </c>
      <c r="D29" s="8" t="s">
        <v>242</v>
      </c>
      <c r="E29" s="8" t="s">
        <v>392</v>
      </c>
      <c r="F29" s="8" t="s">
        <v>358</v>
      </c>
      <c r="G29" s="8" t="s">
        <v>43</v>
      </c>
      <c r="H29" s="61" t="s">
        <v>257</v>
      </c>
      <c r="I29" s="118" t="s">
        <v>522</v>
      </c>
      <c r="J29" s="64"/>
      <c r="K29" s="118"/>
      <c r="L29" s="63"/>
      <c r="M29" s="63"/>
      <c r="N29" s="118"/>
      <c r="O29" s="31" t="s">
        <v>46</v>
      </c>
      <c r="P29" s="31" t="s">
        <v>510</v>
      </c>
      <c r="Q29" s="31"/>
      <c r="R29" s="124" t="s">
        <v>392</v>
      </c>
      <c r="S29" s="31" t="s">
        <v>511</v>
      </c>
      <c r="T29" s="15" t="s">
        <v>512</v>
      </c>
      <c r="U29" s="15" t="s">
        <v>517</v>
      </c>
      <c r="V29" s="15" t="s">
        <v>514</v>
      </c>
      <c r="W29" s="11"/>
      <c r="X29" s="15" t="s">
        <v>46</v>
      </c>
      <c r="Y29" s="15" t="s">
        <v>46</v>
      </c>
      <c r="Z29" s="15" t="s">
        <v>46</v>
      </c>
      <c r="AA29" s="15" t="s">
        <v>46</v>
      </c>
      <c r="AB29" s="31" t="s">
        <v>360</v>
      </c>
      <c r="AC29" s="29"/>
      <c r="AD29" s="17"/>
    </row>
    <row r="30" spans="1:30" s="4" customFormat="1">
      <c r="A30" s="31">
        <v>9</v>
      </c>
      <c r="B30" s="15" t="s">
        <v>39</v>
      </c>
      <c r="C30" s="15">
        <v>110</v>
      </c>
      <c r="D30" s="8" t="s">
        <v>242</v>
      </c>
      <c r="E30" s="8" t="s">
        <v>396</v>
      </c>
      <c r="F30" s="8" t="s">
        <v>358</v>
      </c>
      <c r="G30" s="8" t="s">
        <v>43</v>
      </c>
      <c r="H30" s="61" t="s">
        <v>257</v>
      </c>
      <c r="I30" s="118" t="s">
        <v>523</v>
      </c>
      <c r="J30" s="64"/>
      <c r="K30" s="118"/>
      <c r="L30" s="63"/>
      <c r="M30" s="63"/>
      <c r="N30" s="118"/>
      <c r="O30" s="31" t="s">
        <v>46</v>
      </c>
      <c r="P30" s="31" t="s">
        <v>510</v>
      </c>
      <c r="Q30" s="31"/>
      <c r="R30" s="124" t="s">
        <v>396</v>
      </c>
      <c r="S30" s="31" t="s">
        <v>511</v>
      </c>
      <c r="T30" s="15" t="s">
        <v>512</v>
      </c>
      <c r="U30" s="15" t="s">
        <v>517</v>
      </c>
      <c r="V30" s="15" t="s">
        <v>514</v>
      </c>
      <c r="W30" s="11"/>
      <c r="X30" s="15" t="s">
        <v>46</v>
      </c>
      <c r="Y30" s="15" t="s">
        <v>46</v>
      </c>
      <c r="Z30" s="15" t="s">
        <v>46</v>
      </c>
      <c r="AA30" s="15" t="s">
        <v>46</v>
      </c>
      <c r="AB30" s="31" t="s">
        <v>360</v>
      </c>
      <c r="AC30" s="29"/>
      <c r="AD30" s="17"/>
    </row>
    <row r="31" spans="1:30" s="4" customFormat="1">
      <c r="A31" s="31">
        <v>10</v>
      </c>
      <c r="B31" s="15" t="s">
        <v>39</v>
      </c>
      <c r="C31" s="15">
        <v>110</v>
      </c>
      <c r="D31" s="8" t="s">
        <v>242</v>
      </c>
      <c r="E31" s="8" t="s">
        <v>236</v>
      </c>
      <c r="F31" s="8" t="s">
        <v>358</v>
      </c>
      <c r="G31" s="8" t="s">
        <v>43</v>
      </c>
      <c r="H31" s="61" t="s">
        <v>257</v>
      </c>
      <c r="I31" s="118" t="s">
        <v>237</v>
      </c>
      <c r="J31" s="125"/>
      <c r="K31" s="62"/>
      <c r="L31" s="62"/>
      <c r="M31" s="62"/>
      <c r="N31" s="126"/>
      <c r="O31" s="31" t="s">
        <v>46</v>
      </c>
      <c r="P31" s="31" t="s">
        <v>510</v>
      </c>
      <c r="Q31" s="31"/>
      <c r="R31" s="127" t="s">
        <v>414</v>
      </c>
      <c r="S31" s="31" t="s">
        <v>351</v>
      </c>
      <c r="T31" s="15" t="s">
        <v>352</v>
      </c>
      <c r="U31" s="15" t="s">
        <v>513</v>
      </c>
      <c r="V31" s="15" t="s">
        <v>514</v>
      </c>
      <c r="W31" s="11"/>
      <c r="X31" s="15" t="s">
        <v>46</v>
      </c>
      <c r="Y31" s="15" t="s">
        <v>46</v>
      </c>
      <c r="Z31" s="15" t="s">
        <v>46</v>
      </c>
      <c r="AA31" s="15" t="s">
        <v>46</v>
      </c>
      <c r="AB31" s="31" t="s">
        <v>360</v>
      </c>
      <c r="AC31" s="29"/>
      <c r="AD31" s="17"/>
    </row>
    <row r="32" spans="1:30" s="164" customFormat="1">
      <c r="A32" s="139">
        <v>11</v>
      </c>
      <c r="B32" s="131" t="s">
        <v>39</v>
      </c>
      <c r="C32" s="131">
        <v>110</v>
      </c>
      <c r="D32" s="142" t="s">
        <v>242</v>
      </c>
      <c r="E32" s="142" t="s">
        <v>236</v>
      </c>
      <c r="F32" s="142" t="s">
        <v>358</v>
      </c>
      <c r="G32" s="142" t="s">
        <v>43</v>
      </c>
      <c r="H32" s="143" t="s">
        <v>257</v>
      </c>
      <c r="I32" s="144" t="s">
        <v>237</v>
      </c>
      <c r="J32" s="175"/>
      <c r="K32" s="144"/>
      <c r="L32" s="176"/>
      <c r="M32" s="176"/>
      <c r="N32" s="144"/>
      <c r="O32" s="139" t="s">
        <v>46</v>
      </c>
      <c r="P32" s="139" t="s">
        <v>510</v>
      </c>
      <c r="Q32" s="139"/>
      <c r="R32" s="138" t="s">
        <v>415</v>
      </c>
      <c r="S32" s="139" t="s">
        <v>46</v>
      </c>
      <c r="T32" s="131" t="s">
        <v>512</v>
      </c>
      <c r="U32" s="131" t="s">
        <v>513</v>
      </c>
      <c r="V32" s="131" t="s">
        <v>524</v>
      </c>
      <c r="W32" s="148"/>
      <c r="X32" s="131" t="s">
        <v>46</v>
      </c>
      <c r="Y32" s="131" t="s">
        <v>46</v>
      </c>
      <c r="Z32" s="131" t="s">
        <v>46</v>
      </c>
      <c r="AA32" s="131" t="s">
        <v>46</v>
      </c>
      <c r="AB32" s="139" t="s">
        <v>360</v>
      </c>
      <c r="AC32" s="177"/>
      <c r="AD32" s="178"/>
    </row>
    <row r="33" spans="1:30" s="164" customFormat="1">
      <c r="A33" s="139">
        <v>12</v>
      </c>
      <c r="B33" s="131" t="s">
        <v>39</v>
      </c>
      <c r="C33" s="131">
        <v>110</v>
      </c>
      <c r="D33" s="142" t="s">
        <v>242</v>
      </c>
      <c r="E33" s="142" t="s">
        <v>236</v>
      </c>
      <c r="F33" s="142" t="s">
        <v>358</v>
      </c>
      <c r="G33" s="142" t="s">
        <v>43</v>
      </c>
      <c r="H33" s="143" t="s">
        <v>257</v>
      </c>
      <c r="I33" s="144" t="s">
        <v>237</v>
      </c>
      <c r="J33" s="175"/>
      <c r="K33" s="144"/>
      <c r="L33" s="176"/>
      <c r="M33" s="176"/>
      <c r="N33" s="144"/>
      <c r="O33" s="139" t="s">
        <v>46</v>
      </c>
      <c r="P33" s="139" t="s">
        <v>510</v>
      </c>
      <c r="Q33" s="139"/>
      <c r="R33" s="138" t="s">
        <v>416</v>
      </c>
      <c r="S33" s="139" t="s">
        <v>46</v>
      </c>
      <c r="T33" s="131" t="s">
        <v>512</v>
      </c>
      <c r="U33" s="131" t="s">
        <v>513</v>
      </c>
      <c r="V33" s="131" t="s">
        <v>524</v>
      </c>
      <c r="W33" s="148"/>
      <c r="X33" s="131" t="s">
        <v>46</v>
      </c>
      <c r="Y33" s="131" t="s">
        <v>46</v>
      </c>
      <c r="Z33" s="131" t="s">
        <v>46</v>
      </c>
      <c r="AA33" s="131" t="s">
        <v>46</v>
      </c>
      <c r="AB33" s="139" t="s">
        <v>360</v>
      </c>
      <c r="AC33" s="177"/>
      <c r="AD33" s="178"/>
    </row>
    <row r="34" spans="1:30" s="164" customFormat="1">
      <c r="A34" s="139">
        <v>13</v>
      </c>
      <c r="B34" s="131" t="s">
        <v>39</v>
      </c>
      <c r="C34" s="131">
        <v>110</v>
      </c>
      <c r="D34" s="142" t="s">
        <v>242</v>
      </c>
      <c r="E34" s="142" t="s">
        <v>236</v>
      </c>
      <c r="F34" s="142" t="s">
        <v>358</v>
      </c>
      <c r="G34" s="142" t="s">
        <v>43</v>
      </c>
      <c r="H34" s="143" t="s">
        <v>257</v>
      </c>
      <c r="I34" s="144" t="s">
        <v>237</v>
      </c>
      <c r="J34" s="175"/>
      <c r="K34" s="144"/>
      <c r="L34" s="176"/>
      <c r="M34" s="176"/>
      <c r="N34" s="144"/>
      <c r="O34" s="139" t="s">
        <v>46</v>
      </c>
      <c r="P34" s="139" t="s">
        <v>510</v>
      </c>
      <c r="Q34" s="139"/>
      <c r="R34" s="138" t="s">
        <v>417</v>
      </c>
      <c r="S34" s="139" t="s">
        <v>46</v>
      </c>
      <c r="T34" s="131" t="s">
        <v>512</v>
      </c>
      <c r="U34" s="131" t="s">
        <v>513</v>
      </c>
      <c r="V34" s="131" t="s">
        <v>524</v>
      </c>
      <c r="W34" s="148"/>
      <c r="X34" s="131" t="s">
        <v>46</v>
      </c>
      <c r="Y34" s="131" t="s">
        <v>46</v>
      </c>
      <c r="Z34" s="131" t="s">
        <v>46</v>
      </c>
      <c r="AA34" s="131" t="s">
        <v>46</v>
      </c>
      <c r="AB34" s="139" t="s">
        <v>360</v>
      </c>
      <c r="AC34" s="177"/>
      <c r="AD34" s="178"/>
    </row>
    <row r="35" spans="1:30" s="164" customFormat="1">
      <c r="A35" s="139">
        <v>14</v>
      </c>
      <c r="B35" s="131" t="s">
        <v>39</v>
      </c>
      <c r="C35" s="131">
        <v>110</v>
      </c>
      <c r="D35" s="142" t="s">
        <v>242</v>
      </c>
      <c r="E35" s="142" t="s">
        <v>236</v>
      </c>
      <c r="F35" s="142" t="s">
        <v>358</v>
      </c>
      <c r="G35" s="142" t="s">
        <v>43</v>
      </c>
      <c r="H35" s="143" t="s">
        <v>257</v>
      </c>
      <c r="I35" s="144" t="s">
        <v>237</v>
      </c>
      <c r="J35" s="179"/>
      <c r="K35" s="180"/>
      <c r="L35" s="180"/>
      <c r="M35" s="180"/>
      <c r="N35" s="181"/>
      <c r="O35" s="139" t="s">
        <v>46</v>
      </c>
      <c r="P35" s="139" t="s">
        <v>510</v>
      </c>
      <c r="Q35" s="139"/>
      <c r="R35" s="138" t="s">
        <v>418</v>
      </c>
      <c r="S35" s="139" t="s">
        <v>46</v>
      </c>
      <c r="T35" s="131" t="s">
        <v>512</v>
      </c>
      <c r="U35" s="131" t="s">
        <v>513</v>
      </c>
      <c r="V35" s="131" t="s">
        <v>524</v>
      </c>
      <c r="W35" s="148"/>
      <c r="X35" s="131" t="s">
        <v>46</v>
      </c>
      <c r="Y35" s="131" t="s">
        <v>46</v>
      </c>
      <c r="Z35" s="131" t="s">
        <v>46</v>
      </c>
      <c r="AA35" s="131" t="s">
        <v>46</v>
      </c>
      <c r="AB35" s="139" t="s">
        <v>360</v>
      </c>
      <c r="AC35" s="177"/>
      <c r="AD35" s="178"/>
    </row>
    <row r="36" spans="1:30" s="4" customFormat="1" ht="12.75" customHeight="1">
      <c r="A36" s="239" t="s">
        <v>525</v>
      </c>
      <c r="B36" s="240"/>
      <c r="C36" s="240"/>
      <c r="D36" s="240"/>
      <c r="E36" s="240"/>
      <c r="F36" s="240"/>
      <c r="G36" s="240"/>
      <c r="H36" s="240"/>
      <c r="I36" s="240"/>
      <c r="J36" s="240"/>
      <c r="K36" s="240"/>
      <c r="L36" s="240"/>
      <c r="M36" s="240"/>
      <c r="N36" s="240"/>
      <c r="O36" s="240"/>
      <c r="P36" s="240"/>
      <c r="Q36" s="240"/>
      <c r="R36" s="240"/>
      <c r="S36" s="240"/>
      <c r="T36" s="240"/>
      <c r="U36" s="240"/>
      <c r="V36" s="240"/>
      <c r="W36" s="240"/>
      <c r="X36" s="240"/>
      <c r="Y36" s="240"/>
      <c r="Z36" s="240"/>
      <c r="AA36" s="240"/>
      <c r="AB36" s="240"/>
      <c r="AC36" s="241"/>
      <c r="AD36" s="17"/>
    </row>
    <row r="37" spans="1:30" s="4" customFormat="1">
      <c r="A37" s="31">
        <v>1</v>
      </c>
      <c r="B37" s="15" t="s">
        <v>39</v>
      </c>
      <c r="C37" s="15">
        <v>0.4</v>
      </c>
      <c r="D37" s="8" t="s">
        <v>40</v>
      </c>
      <c r="E37" s="8" t="s">
        <v>41</v>
      </c>
      <c r="F37" s="28" t="s">
        <v>42</v>
      </c>
      <c r="G37" s="8" t="s">
        <v>43</v>
      </c>
      <c r="H37" s="15" t="s">
        <v>44</v>
      </c>
      <c r="I37" s="118" t="s">
        <v>509</v>
      </c>
      <c r="J37" s="15"/>
      <c r="K37" s="6"/>
      <c r="L37" s="31"/>
      <c r="M37" s="31"/>
      <c r="N37" s="31"/>
      <c r="O37" s="31" t="s">
        <v>46</v>
      </c>
      <c r="P37" s="31" t="s">
        <v>510</v>
      </c>
      <c r="Q37" s="31"/>
      <c r="R37" s="119" t="s">
        <v>48</v>
      </c>
      <c r="S37" s="31" t="s">
        <v>511</v>
      </c>
      <c r="T37" s="15" t="s">
        <v>512</v>
      </c>
      <c r="U37" s="15" t="s">
        <v>517</v>
      </c>
      <c r="V37" s="15" t="s">
        <v>514</v>
      </c>
      <c r="W37" s="11"/>
      <c r="X37" s="15" t="s">
        <v>46</v>
      </c>
      <c r="Y37" s="15" t="s">
        <v>46</v>
      </c>
      <c r="Z37" s="15" t="s">
        <v>46</v>
      </c>
      <c r="AA37" s="15" t="s">
        <v>46</v>
      </c>
      <c r="AB37" s="31" t="s">
        <v>52</v>
      </c>
      <c r="AC37" s="29"/>
      <c r="AD37" s="17"/>
    </row>
    <row r="38" spans="1:30" s="4" customFormat="1">
      <c r="A38" s="31">
        <v>2</v>
      </c>
      <c r="B38" s="15" t="s">
        <v>39</v>
      </c>
      <c r="C38" s="15">
        <v>0.4</v>
      </c>
      <c r="D38" s="8" t="s">
        <v>40</v>
      </c>
      <c r="E38" s="8" t="s">
        <v>41</v>
      </c>
      <c r="F38" s="28" t="s">
        <v>42</v>
      </c>
      <c r="G38" s="8" t="s">
        <v>43</v>
      </c>
      <c r="H38" s="15" t="s">
        <v>44</v>
      </c>
      <c r="I38" s="118" t="s">
        <v>515</v>
      </c>
      <c r="J38" s="15"/>
      <c r="K38" s="6"/>
      <c r="L38" s="15"/>
      <c r="M38" s="31"/>
      <c r="N38" s="31"/>
      <c r="O38" s="31" t="s">
        <v>46</v>
      </c>
      <c r="P38" s="31" t="s">
        <v>510</v>
      </c>
      <c r="Q38" s="31"/>
      <c r="R38" s="119" t="s">
        <v>54</v>
      </c>
      <c r="S38" s="31" t="s">
        <v>511</v>
      </c>
      <c r="T38" s="15" t="s">
        <v>512</v>
      </c>
      <c r="U38" s="15" t="s">
        <v>517</v>
      </c>
      <c r="V38" s="15" t="s">
        <v>514</v>
      </c>
      <c r="W38" s="11"/>
      <c r="X38" s="15" t="s">
        <v>46</v>
      </c>
      <c r="Y38" s="15" t="s">
        <v>46</v>
      </c>
      <c r="Z38" s="15" t="s">
        <v>46</v>
      </c>
      <c r="AA38" s="15" t="s">
        <v>46</v>
      </c>
      <c r="AB38" s="31" t="s">
        <v>52</v>
      </c>
      <c r="AC38" s="29"/>
      <c r="AD38" s="17"/>
    </row>
    <row r="39" spans="1:30" s="4" customFormat="1">
      <c r="A39" s="31">
        <v>3</v>
      </c>
      <c r="B39" s="15" t="s">
        <v>39</v>
      </c>
      <c r="C39" s="15">
        <v>0.4</v>
      </c>
      <c r="D39" s="8" t="s">
        <v>40</v>
      </c>
      <c r="E39" s="8" t="s">
        <v>41</v>
      </c>
      <c r="F39" s="28" t="s">
        <v>42</v>
      </c>
      <c r="G39" s="8" t="s">
        <v>43</v>
      </c>
      <c r="H39" s="15" t="s">
        <v>44</v>
      </c>
      <c r="I39" s="118" t="s">
        <v>526</v>
      </c>
      <c r="J39" s="15"/>
      <c r="K39" s="6"/>
      <c r="L39" s="15"/>
      <c r="M39" s="31"/>
      <c r="N39" s="31"/>
      <c r="O39" s="31" t="s">
        <v>46</v>
      </c>
      <c r="P39" s="31" t="s">
        <v>510</v>
      </c>
      <c r="Q39" s="31"/>
      <c r="R39" s="141" t="s">
        <v>56</v>
      </c>
      <c r="S39" s="31" t="s">
        <v>511</v>
      </c>
      <c r="T39" s="15" t="s">
        <v>512</v>
      </c>
      <c r="U39" s="15" t="s">
        <v>517</v>
      </c>
      <c r="V39" s="15" t="s">
        <v>514</v>
      </c>
      <c r="W39" s="11"/>
      <c r="X39" s="15" t="s">
        <v>46</v>
      </c>
      <c r="Y39" s="15" t="s">
        <v>46</v>
      </c>
      <c r="Z39" s="15" t="s">
        <v>46</v>
      </c>
      <c r="AA39" s="15" t="s">
        <v>46</v>
      </c>
      <c r="AB39" s="31" t="s">
        <v>52</v>
      </c>
      <c r="AC39" s="29"/>
      <c r="AD39" s="17"/>
    </row>
    <row r="40" spans="1:30" s="4" customFormat="1">
      <c r="A40" s="31">
        <v>4</v>
      </c>
      <c r="B40" s="15" t="s">
        <v>39</v>
      </c>
      <c r="C40" s="15">
        <v>0.4</v>
      </c>
      <c r="D40" s="8" t="s">
        <v>40</v>
      </c>
      <c r="E40" s="8" t="s">
        <v>41</v>
      </c>
      <c r="F40" s="28" t="s">
        <v>42</v>
      </c>
      <c r="G40" s="8" t="s">
        <v>43</v>
      </c>
      <c r="H40" s="15" t="s">
        <v>44</v>
      </c>
      <c r="I40" s="118" t="s">
        <v>527</v>
      </c>
      <c r="J40" s="15"/>
      <c r="K40" s="6"/>
      <c r="L40" s="15"/>
      <c r="M40" s="31"/>
      <c r="N40" s="31"/>
      <c r="O40" s="31" t="s">
        <v>46</v>
      </c>
      <c r="P40" s="31" t="s">
        <v>510</v>
      </c>
      <c r="Q40" s="31"/>
      <c r="R40" s="138" t="s">
        <v>74</v>
      </c>
      <c r="S40" s="31" t="s">
        <v>511</v>
      </c>
      <c r="T40" s="15" t="s">
        <v>512</v>
      </c>
      <c r="U40" s="15" t="s">
        <v>513</v>
      </c>
      <c r="V40" s="15" t="s">
        <v>514</v>
      </c>
      <c r="W40" s="11"/>
      <c r="X40" s="15" t="s">
        <v>46</v>
      </c>
      <c r="Y40" s="15" t="s">
        <v>46</v>
      </c>
      <c r="Z40" s="15" t="s">
        <v>46</v>
      </c>
      <c r="AA40" s="15" t="s">
        <v>46</v>
      </c>
      <c r="AB40" s="31" t="s">
        <v>52</v>
      </c>
      <c r="AC40" s="29"/>
      <c r="AD40" s="17"/>
    </row>
    <row r="41" spans="1:30" s="4" customFormat="1" ht="12.75" customHeight="1">
      <c r="A41" s="247" t="s">
        <v>528</v>
      </c>
      <c r="B41" s="248"/>
      <c r="C41" s="248"/>
      <c r="D41" s="248"/>
      <c r="E41" s="248"/>
      <c r="F41" s="248"/>
      <c r="G41" s="248"/>
      <c r="H41" s="248"/>
      <c r="I41" s="248"/>
      <c r="J41" s="248"/>
      <c r="K41" s="248"/>
      <c r="L41" s="248"/>
      <c r="M41" s="248"/>
      <c r="N41" s="248"/>
      <c r="O41" s="248"/>
      <c r="P41" s="248"/>
      <c r="Q41" s="248"/>
      <c r="R41" s="248"/>
      <c r="S41" s="248"/>
      <c r="T41" s="248"/>
      <c r="U41" s="248"/>
      <c r="V41" s="248"/>
      <c r="W41" s="248"/>
      <c r="X41" s="248"/>
      <c r="Y41" s="248"/>
      <c r="Z41" s="248"/>
      <c r="AA41" s="248"/>
      <c r="AB41" s="248"/>
      <c r="AC41" s="249"/>
      <c r="AD41" s="21"/>
    </row>
    <row r="42" spans="1:30" s="4" customFormat="1">
      <c r="A42" s="31">
        <v>1</v>
      </c>
      <c r="B42" s="15" t="s">
        <v>39</v>
      </c>
      <c r="C42" s="15">
        <v>110</v>
      </c>
      <c r="D42" s="8" t="s">
        <v>255</v>
      </c>
      <c r="E42" s="15" t="s">
        <v>255</v>
      </c>
      <c r="F42" s="8" t="s">
        <v>256</v>
      </c>
      <c r="G42" s="8" t="s">
        <v>43</v>
      </c>
      <c r="H42" s="61" t="s">
        <v>257</v>
      </c>
      <c r="I42" s="118" t="s">
        <v>516</v>
      </c>
      <c r="J42" s="15"/>
      <c r="K42" s="31"/>
      <c r="L42" s="31"/>
      <c r="M42" s="31"/>
      <c r="N42" s="31"/>
      <c r="O42" s="31" t="s">
        <v>46</v>
      </c>
      <c r="P42" s="31" t="s">
        <v>46</v>
      </c>
      <c r="Q42" s="31" t="s">
        <v>46</v>
      </c>
      <c r="R42" s="12" t="s">
        <v>255</v>
      </c>
      <c r="S42" s="31" t="s">
        <v>511</v>
      </c>
      <c r="T42" s="15" t="s">
        <v>512</v>
      </c>
      <c r="U42" s="15" t="s">
        <v>517</v>
      </c>
      <c r="V42" s="15" t="s">
        <v>46</v>
      </c>
      <c r="W42" s="31" t="s">
        <v>46</v>
      </c>
      <c r="X42" s="15" t="s">
        <v>46</v>
      </c>
      <c r="Y42" s="15" t="s">
        <v>46</v>
      </c>
      <c r="Z42" s="15" t="s">
        <v>514</v>
      </c>
      <c r="AA42" s="15"/>
      <c r="AB42" s="31" t="s">
        <v>52</v>
      </c>
      <c r="AC42" s="29"/>
      <c r="AD42" s="17"/>
    </row>
    <row r="43" spans="1:30" s="4" customFormat="1">
      <c r="A43" s="31">
        <v>2</v>
      </c>
      <c r="B43" s="15" t="s">
        <v>39</v>
      </c>
      <c r="C43" s="15">
        <v>110</v>
      </c>
      <c r="D43" s="8" t="s">
        <v>255</v>
      </c>
      <c r="E43" s="8" t="s">
        <v>286</v>
      </c>
      <c r="F43" s="8" t="s">
        <v>256</v>
      </c>
      <c r="G43" s="8" t="s">
        <v>43</v>
      </c>
      <c r="H43" s="61" t="s">
        <v>257</v>
      </c>
      <c r="I43" s="118" t="s">
        <v>518</v>
      </c>
      <c r="J43" s="15"/>
      <c r="K43" s="15"/>
      <c r="L43" s="15"/>
      <c r="M43" s="31"/>
      <c r="N43" s="31"/>
      <c r="O43" s="31" t="s">
        <v>46</v>
      </c>
      <c r="P43" s="31" t="s">
        <v>46</v>
      </c>
      <c r="Q43" s="31" t="s">
        <v>46</v>
      </c>
      <c r="R43" s="16" t="s">
        <v>286</v>
      </c>
      <c r="S43" s="31" t="s">
        <v>511</v>
      </c>
      <c r="T43" s="15" t="s">
        <v>512</v>
      </c>
      <c r="U43" s="15" t="s">
        <v>517</v>
      </c>
      <c r="V43" s="15" t="s">
        <v>46</v>
      </c>
      <c r="W43" s="31" t="s">
        <v>46</v>
      </c>
      <c r="X43" s="15" t="s">
        <v>46</v>
      </c>
      <c r="Y43" s="15" t="s">
        <v>46</v>
      </c>
      <c r="Z43" s="15" t="s">
        <v>514</v>
      </c>
      <c r="AA43" s="15"/>
      <c r="AB43" s="31" t="s">
        <v>52</v>
      </c>
      <c r="AC43" s="29"/>
      <c r="AD43" s="17"/>
    </row>
    <row r="44" spans="1:30" s="4" customFormat="1">
      <c r="A44" s="31">
        <v>3</v>
      </c>
      <c r="B44" s="15" t="s">
        <v>39</v>
      </c>
      <c r="C44" s="15">
        <v>110</v>
      </c>
      <c r="D44" s="8" t="s">
        <v>255</v>
      </c>
      <c r="E44" s="8" t="s">
        <v>294</v>
      </c>
      <c r="F44" s="8" t="s">
        <v>256</v>
      </c>
      <c r="G44" s="8" t="s">
        <v>43</v>
      </c>
      <c r="H44" s="61" t="s">
        <v>257</v>
      </c>
      <c r="I44" s="118" t="s">
        <v>519</v>
      </c>
      <c r="J44" s="15"/>
      <c r="K44" s="15"/>
      <c r="L44" s="15"/>
      <c r="M44" s="31"/>
      <c r="N44" s="31"/>
      <c r="O44" s="31" t="s">
        <v>46</v>
      </c>
      <c r="P44" s="31" t="s">
        <v>46</v>
      </c>
      <c r="Q44" s="31" t="s">
        <v>46</v>
      </c>
      <c r="R44" s="16" t="s">
        <v>294</v>
      </c>
      <c r="S44" s="31" t="s">
        <v>511</v>
      </c>
      <c r="T44" s="15" t="s">
        <v>512</v>
      </c>
      <c r="U44" s="15" t="s">
        <v>517</v>
      </c>
      <c r="V44" s="15" t="s">
        <v>46</v>
      </c>
      <c r="W44" s="31" t="s">
        <v>46</v>
      </c>
      <c r="X44" s="15" t="s">
        <v>46</v>
      </c>
      <c r="Y44" s="15" t="s">
        <v>46</v>
      </c>
      <c r="Z44" s="15" t="s">
        <v>514</v>
      </c>
      <c r="AA44" s="15"/>
      <c r="AB44" s="31" t="s">
        <v>52</v>
      </c>
      <c r="AC44" s="29"/>
      <c r="AD44" s="17"/>
    </row>
    <row r="45" spans="1:30" s="4" customFormat="1">
      <c r="A45" s="31">
        <v>4</v>
      </c>
      <c r="B45" s="15" t="s">
        <v>39</v>
      </c>
      <c r="C45" s="15">
        <v>110</v>
      </c>
      <c r="D45" s="8" t="s">
        <v>242</v>
      </c>
      <c r="E45" s="8" t="s">
        <v>242</v>
      </c>
      <c r="F45" s="8" t="s">
        <v>358</v>
      </c>
      <c r="G45" s="8" t="s">
        <v>43</v>
      </c>
      <c r="H45" s="61" t="s">
        <v>257</v>
      </c>
      <c r="I45" s="118" t="s">
        <v>516</v>
      </c>
      <c r="J45" s="15"/>
      <c r="K45" s="15"/>
      <c r="L45" s="15"/>
      <c r="M45" s="31"/>
      <c r="N45" s="31"/>
      <c r="O45" s="31" t="s">
        <v>46</v>
      </c>
      <c r="P45" s="31" t="s">
        <v>46</v>
      </c>
      <c r="Q45" s="31" t="s">
        <v>46</v>
      </c>
      <c r="R45" s="12" t="s">
        <v>242</v>
      </c>
      <c r="S45" s="31" t="s">
        <v>511</v>
      </c>
      <c r="T45" s="15" t="s">
        <v>512</v>
      </c>
      <c r="U45" s="15" t="s">
        <v>517</v>
      </c>
      <c r="V45" s="15" t="s">
        <v>46</v>
      </c>
      <c r="W45" s="31" t="s">
        <v>46</v>
      </c>
      <c r="X45" s="15" t="s">
        <v>46</v>
      </c>
      <c r="Y45" s="15" t="s">
        <v>46</v>
      </c>
      <c r="Z45" s="15" t="s">
        <v>514</v>
      </c>
      <c r="AA45" s="15"/>
      <c r="AB45" s="31" t="s">
        <v>360</v>
      </c>
      <c r="AC45" s="29"/>
      <c r="AD45" s="17"/>
    </row>
    <row r="46" spans="1:30" s="4" customFormat="1">
      <c r="A46" s="31">
        <v>5</v>
      </c>
      <c r="B46" s="15" t="s">
        <v>39</v>
      </c>
      <c r="C46" s="15">
        <v>110</v>
      </c>
      <c r="D46" s="8" t="s">
        <v>242</v>
      </c>
      <c r="E46" s="8" t="s">
        <v>373</v>
      </c>
      <c r="F46" s="8" t="s">
        <v>358</v>
      </c>
      <c r="G46" s="8" t="s">
        <v>43</v>
      </c>
      <c r="H46" s="61" t="s">
        <v>257</v>
      </c>
      <c r="I46" s="118" t="s">
        <v>518</v>
      </c>
      <c r="J46" s="15"/>
      <c r="K46" s="6"/>
      <c r="L46" s="7"/>
      <c r="M46" s="7"/>
      <c r="N46" s="31"/>
      <c r="O46" s="31" t="s">
        <v>46</v>
      </c>
      <c r="P46" s="31" t="s">
        <v>46</v>
      </c>
      <c r="Q46" s="31" t="s">
        <v>46</v>
      </c>
      <c r="R46" s="65" t="s">
        <v>373</v>
      </c>
      <c r="S46" s="31" t="s">
        <v>511</v>
      </c>
      <c r="T46" s="15" t="s">
        <v>512</v>
      </c>
      <c r="U46" s="15" t="s">
        <v>517</v>
      </c>
      <c r="V46" s="15" t="s">
        <v>46</v>
      </c>
      <c r="W46" s="31" t="s">
        <v>46</v>
      </c>
      <c r="X46" s="15" t="s">
        <v>46</v>
      </c>
      <c r="Y46" s="15" t="s">
        <v>46</v>
      </c>
      <c r="Z46" s="15" t="s">
        <v>514</v>
      </c>
      <c r="AA46" s="15"/>
      <c r="AB46" s="31" t="s">
        <v>360</v>
      </c>
      <c r="AC46" s="29"/>
      <c r="AD46" s="17"/>
    </row>
    <row r="47" spans="1:30" s="4" customFormat="1">
      <c r="A47" s="31">
        <v>6</v>
      </c>
      <c r="B47" s="15" t="s">
        <v>39</v>
      </c>
      <c r="C47" s="15">
        <v>110</v>
      </c>
      <c r="D47" s="8" t="s">
        <v>242</v>
      </c>
      <c r="E47" s="8" t="s">
        <v>377</v>
      </c>
      <c r="F47" s="8" t="s">
        <v>358</v>
      </c>
      <c r="G47" s="8" t="s">
        <v>43</v>
      </c>
      <c r="H47" s="61" t="s">
        <v>257</v>
      </c>
      <c r="I47" s="118" t="s">
        <v>519</v>
      </c>
      <c r="J47" s="15"/>
      <c r="K47" s="6"/>
      <c r="L47" s="7"/>
      <c r="M47" s="7"/>
      <c r="N47" s="31"/>
      <c r="O47" s="31" t="s">
        <v>46</v>
      </c>
      <c r="P47" s="31" t="s">
        <v>46</v>
      </c>
      <c r="Q47" s="31" t="s">
        <v>46</v>
      </c>
      <c r="R47" s="12" t="s">
        <v>377</v>
      </c>
      <c r="S47" s="31" t="s">
        <v>511</v>
      </c>
      <c r="T47" s="15" t="s">
        <v>512</v>
      </c>
      <c r="U47" s="15" t="s">
        <v>517</v>
      </c>
      <c r="V47" s="15" t="s">
        <v>46</v>
      </c>
      <c r="W47" s="31" t="s">
        <v>46</v>
      </c>
      <c r="X47" s="15" t="s">
        <v>46</v>
      </c>
      <c r="Y47" s="15" t="s">
        <v>46</v>
      </c>
      <c r="Z47" s="15" t="s">
        <v>514</v>
      </c>
      <c r="AA47" s="15"/>
      <c r="AB47" s="31" t="s">
        <v>360</v>
      </c>
      <c r="AC47" s="29"/>
      <c r="AD47" s="17"/>
    </row>
    <row r="48" spans="1:30" s="22" customFormat="1">
      <c r="A48" s="239" t="s">
        <v>529</v>
      </c>
      <c r="B48" s="240"/>
      <c r="C48" s="240"/>
      <c r="D48" s="240"/>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1"/>
      <c r="AD48" s="163"/>
    </row>
    <row r="49" spans="1:29" s="156" customFormat="1" ht="16.5">
      <c r="A49" s="162">
        <v>1</v>
      </c>
      <c r="B49" s="131" t="s">
        <v>39</v>
      </c>
      <c r="C49" s="161">
        <v>110</v>
      </c>
      <c r="D49" s="160" t="s">
        <v>255</v>
      </c>
      <c r="E49" s="160" t="s">
        <v>236</v>
      </c>
      <c r="F49" s="151" t="s">
        <v>420</v>
      </c>
      <c r="G49" s="131" t="s">
        <v>421</v>
      </c>
      <c r="H49" s="145" t="s">
        <v>422</v>
      </c>
      <c r="I49" s="161" t="s">
        <v>46</v>
      </c>
      <c r="J49" s="161" t="s">
        <v>46</v>
      </c>
      <c r="K49" s="161" t="s">
        <v>46</v>
      </c>
      <c r="L49" s="161" t="s">
        <v>46</v>
      </c>
      <c r="M49" s="161" t="s">
        <v>46</v>
      </c>
      <c r="N49" s="161" t="s">
        <v>46</v>
      </c>
      <c r="O49" s="159" t="s">
        <v>46</v>
      </c>
      <c r="P49" s="159" t="s">
        <v>510</v>
      </c>
      <c r="Q49" s="159"/>
      <c r="R49" s="138" t="s">
        <v>423</v>
      </c>
      <c r="S49" s="158" t="s">
        <v>530</v>
      </c>
      <c r="T49" s="158" t="s">
        <v>531</v>
      </c>
      <c r="U49" s="157" t="s">
        <v>513</v>
      </c>
      <c r="V49" s="159" t="s">
        <v>532</v>
      </c>
      <c r="W49" s="159"/>
      <c r="X49" s="159" t="s">
        <v>46</v>
      </c>
      <c r="Y49" s="159" t="s">
        <v>46</v>
      </c>
      <c r="Z49" s="159" t="s">
        <v>46</v>
      </c>
      <c r="AA49" s="159" t="s">
        <v>46</v>
      </c>
      <c r="AB49" s="161">
        <v>1</v>
      </c>
      <c r="AC49" s="150"/>
    </row>
    <row r="50" spans="1:29" s="156" customFormat="1" ht="16.5">
      <c r="A50" s="162">
        <v>2</v>
      </c>
      <c r="B50" s="131" t="s">
        <v>39</v>
      </c>
      <c r="C50" s="162">
        <v>110</v>
      </c>
      <c r="D50" s="155" t="s">
        <v>242</v>
      </c>
      <c r="E50" s="155" t="s">
        <v>236</v>
      </c>
      <c r="F50" s="151" t="s">
        <v>420</v>
      </c>
      <c r="G50" s="131" t="s">
        <v>421</v>
      </c>
      <c r="H50" s="145" t="s">
        <v>422</v>
      </c>
      <c r="I50" s="162" t="s">
        <v>46</v>
      </c>
      <c r="J50" s="162" t="s">
        <v>46</v>
      </c>
      <c r="K50" s="162" t="s">
        <v>46</v>
      </c>
      <c r="L50" s="162" t="s">
        <v>46</v>
      </c>
      <c r="M50" s="162" t="s">
        <v>46</v>
      </c>
      <c r="N50" s="162" t="s">
        <v>46</v>
      </c>
      <c r="O50" s="159" t="s">
        <v>46</v>
      </c>
      <c r="P50" s="159" t="s">
        <v>510</v>
      </c>
      <c r="Q50" s="159"/>
      <c r="R50" s="138" t="s">
        <v>426</v>
      </c>
      <c r="S50" s="154" t="s">
        <v>530</v>
      </c>
      <c r="T50" s="154" t="s">
        <v>531</v>
      </c>
      <c r="U50" s="153" t="s">
        <v>513</v>
      </c>
      <c r="V50" s="152" t="s">
        <v>532</v>
      </c>
      <c r="W50" s="152"/>
      <c r="X50" s="159" t="s">
        <v>46</v>
      </c>
      <c r="Y50" s="159" t="s">
        <v>46</v>
      </c>
      <c r="Z50" s="159" t="s">
        <v>46</v>
      </c>
      <c r="AA50" s="159" t="s">
        <v>46</v>
      </c>
      <c r="AB50" s="161">
        <v>2</v>
      </c>
      <c r="AC50" s="150"/>
    </row>
    <row r="51" spans="1:29" s="156" customFormat="1" ht="16.5">
      <c r="A51" s="162">
        <v>3</v>
      </c>
      <c r="B51" s="131" t="s">
        <v>39</v>
      </c>
      <c r="C51" s="162">
        <v>110</v>
      </c>
      <c r="D51" s="155" t="s">
        <v>40</v>
      </c>
      <c r="E51" s="155" t="s">
        <v>302</v>
      </c>
      <c r="F51" s="151" t="s">
        <v>420</v>
      </c>
      <c r="G51" s="131" t="s">
        <v>421</v>
      </c>
      <c r="H51" s="145" t="s">
        <v>422</v>
      </c>
      <c r="I51" s="162" t="s">
        <v>46</v>
      </c>
      <c r="J51" s="162" t="s">
        <v>46</v>
      </c>
      <c r="K51" s="162" t="s">
        <v>46</v>
      </c>
      <c r="L51" s="162" t="s">
        <v>46</v>
      </c>
      <c r="M51" s="162" t="s">
        <v>46</v>
      </c>
      <c r="N51" s="162" t="s">
        <v>46</v>
      </c>
      <c r="O51" s="159" t="s">
        <v>46</v>
      </c>
      <c r="P51" s="159" t="s">
        <v>510</v>
      </c>
      <c r="Q51" s="159"/>
      <c r="R51" s="138" t="s">
        <v>427</v>
      </c>
      <c r="S51" s="154" t="s">
        <v>530</v>
      </c>
      <c r="T51" s="154" t="s">
        <v>531</v>
      </c>
      <c r="U51" s="153" t="s">
        <v>513</v>
      </c>
      <c r="V51" s="152" t="s">
        <v>532</v>
      </c>
      <c r="W51" s="152"/>
      <c r="X51" s="159" t="s">
        <v>46</v>
      </c>
      <c r="Y51" s="159" t="s">
        <v>46</v>
      </c>
      <c r="Z51" s="159" t="s">
        <v>46</v>
      </c>
      <c r="AA51" s="159" t="s">
        <v>46</v>
      </c>
      <c r="AB51" s="161">
        <v>1</v>
      </c>
      <c r="AC51" s="150"/>
    </row>
    <row r="52" spans="1:29">
      <c r="C52" s="71"/>
      <c r="D52" s="71"/>
    </row>
    <row r="53" spans="1:29">
      <c r="C53" s="71"/>
      <c r="D53" s="68"/>
    </row>
    <row r="54" spans="1:29">
      <c r="D54" s="71"/>
    </row>
    <row r="55" spans="1:29">
      <c r="C55" s="68"/>
      <c r="D55" s="17"/>
    </row>
    <row r="56" spans="1:29">
      <c r="C56" s="17"/>
      <c r="D56" s="71"/>
    </row>
    <row r="57" spans="1:29">
      <c r="D57" s="71"/>
      <c r="F57" s="4"/>
      <c r="G57" s="4"/>
      <c r="H57" s="4"/>
    </row>
    <row r="59" spans="1:29">
      <c r="C59" s="72"/>
      <c r="D59" s="17"/>
    </row>
    <row r="60" spans="1:29">
      <c r="C60" s="17"/>
      <c r="D60" s="72"/>
    </row>
    <row r="61" spans="1:29">
      <c r="D61" s="71"/>
      <c r="F61" s="4"/>
      <c r="G61" s="4"/>
      <c r="H61" s="4"/>
    </row>
  </sheetData>
  <dataConsolidate/>
  <mergeCells count="30">
    <mergeCell ref="X3:AA3"/>
    <mergeCell ref="A6:AC6"/>
    <mergeCell ref="A36:AC36"/>
    <mergeCell ref="A41:AC41"/>
    <mergeCell ref="A21:AC21"/>
    <mergeCell ref="X4:Y4"/>
    <mergeCell ref="Z4:AA4"/>
    <mergeCell ref="E3:E5"/>
    <mergeCell ref="F3:F5"/>
    <mergeCell ref="G3:G5"/>
    <mergeCell ref="H3:H5"/>
    <mergeCell ref="I3:I5"/>
    <mergeCell ref="J3:N3"/>
    <mergeCell ref="J4:N4"/>
    <mergeCell ref="A48:AC48"/>
    <mergeCell ref="A1:AC1"/>
    <mergeCell ref="A2:A5"/>
    <mergeCell ref="B2:N2"/>
    <mergeCell ref="O2:W2"/>
    <mergeCell ref="X2:AA2"/>
    <mergeCell ref="AB2:AB5"/>
    <mergeCell ref="AC2:AC5"/>
    <mergeCell ref="B3:B5"/>
    <mergeCell ref="C3:C5"/>
    <mergeCell ref="D3:D5"/>
    <mergeCell ref="O3:P4"/>
    <mergeCell ref="Q3:Q5"/>
    <mergeCell ref="R3:R5"/>
    <mergeCell ref="S3:T4"/>
    <mergeCell ref="U3:W4"/>
  </mergeCells>
  <conditionalFormatting sqref="R46">
    <cfRule type="colorScale" priority="41">
      <colorScale>
        <cfvo type="num" val="24"/>
        <cfvo type="num" val="24"/>
        <color rgb="FFFF7128"/>
        <color rgb="FFFFEF9C"/>
      </colorScale>
    </cfRule>
    <cfRule type="dataBar" priority="42">
      <dataBar>
        <cfvo type="num" val="0"/>
        <cfvo type="num" val="45"/>
        <color rgb="FF638EC6"/>
      </dataBar>
      <extLst>
        <ext xmlns:x14="http://schemas.microsoft.com/office/spreadsheetml/2009/9/main" uri="{B025F937-C7B1-47D3-B67F-A62EFF666E3E}">
          <x14:id>{B2C31352-F3DB-4F94-8BC7-FE61D8503200}</x14:id>
        </ext>
      </extLst>
    </cfRule>
  </conditionalFormatting>
  <conditionalFormatting sqref="R47">
    <cfRule type="colorScale" priority="43">
      <colorScale>
        <cfvo type="num" val="24"/>
        <cfvo type="num" val="24"/>
        <color rgb="FFFF7128"/>
        <color rgb="FFFFEF9C"/>
      </colorScale>
    </cfRule>
    <cfRule type="dataBar" priority="44">
      <dataBar>
        <cfvo type="num" val="0"/>
        <cfvo type="num" val="45"/>
        <color rgb="FF638EC6"/>
      </dataBar>
      <extLst>
        <ext xmlns:x14="http://schemas.microsoft.com/office/spreadsheetml/2009/9/main" uri="{B025F937-C7B1-47D3-B67F-A62EFF666E3E}">
          <x14:id>{DD219370-28F1-4DDB-9E54-6E04C0A08D4A}</x14:id>
        </ext>
      </extLst>
    </cfRule>
  </conditionalFormatting>
  <dataValidations count="2">
    <dataValidation type="textLength" allowBlank="1" showInputMessage="1" showErrorMessage="1" sqref="JA48:JB48 WVM48:WVN48 SW48:SX48 ACS48:ACT48 AMO48:AMP48 AWK48:AWL48 BGG48:BGH48 BQC48:BQD48 BZY48:BZZ48 CJU48:CJV48 CTQ48:CTR48 DDM48:DDN48 DNI48:DNJ48 DXE48:DXF48 EHA48:EHB48 EQW48:EQX48 FAS48:FAT48 FKO48:FKP48 FUK48:FUL48 GEG48:GEH48 GOC48:GOD48 GXY48:GXZ48 HHU48:HHV48 HRQ48:HRR48 IBM48:IBN48 ILI48:ILJ48 IVE48:IVF48 JFA48:JFB48 JOW48:JOX48 JYS48:JYT48 KIO48:KIP48 KSK48:KSL48 LCG48:LCH48 LMC48:LMD48 LVY48:LVZ48 MFU48:MFV48 MPQ48:MPR48 MZM48:MZN48 NJI48:NJJ48 NTE48:NTF48 ODA48:ODB48 OMW48:OMX48 OWS48:OWT48 PGO48:PGP48 PQK48:PQL48 QAG48:QAH48 QKC48:QKD48 QTY48:QTZ48 RDU48:RDV48 RNQ48:RNR48 RXM48:RXN48 SHI48:SHJ48 SRE48:SRF48 TBA48:TBB48 TKW48:TKX48 TUS48:TUT48 UEO48:UEP48 UOK48:UOL48 UYG48:UYH48 VIC48:VID48 VRY48:VRZ48 WBU48:WBV48 WLQ48:WLR48" xr:uid="{00000000-0002-0000-0100-000000000000}">
      <formula1>0</formula1>
      <formula2>64</formula2>
    </dataValidation>
    <dataValidation type="textLength" operator="lessThanOrEqual" showInputMessage="1" showErrorMessage="1" sqref="R42 E9 R9 R49:R51 E42 R37:R40 R45:R47 R16:R20 R24 R31:R35" xr:uid="{00000000-0002-0000-0100-000001000000}">
      <formula1>64</formula1>
    </dataValidation>
  </dataValidations>
  <printOptions horizontalCentered="1"/>
  <pageMargins left="0.25" right="0.25" top="0.75" bottom="0.75" header="0.3" footer="0.3"/>
  <pageSetup paperSize="8" scale="62" fitToHeight="0" orientation="landscape" r:id="rId1"/>
  <headerFooter alignWithMargins="0">
    <oddHeader xml:space="preserve">&amp;LELEKTROS TINKLŲ VILNIAUS R. SAV., NEMENČINĖ, BAŽNYČIOS G. 25, REKONSTRAVIMO PROJEKTAS&amp;CPROCESŲ VALDYMAS IR AUTOMATIZACIJA. SIGNALŲ SĄRAŠAS&amp;R
</oddHeader>
    <oddFooter>&amp;CED2201-XX-RDP-PVA-T6.SS&amp;R&amp;P/&amp;N</oddFooter>
  </headerFooter>
  <extLst>
    <ext xmlns:x14="http://schemas.microsoft.com/office/spreadsheetml/2009/9/main" uri="{78C0D931-6437-407d-A8EE-F0AAD7539E65}">
      <x14:conditionalFormattings>
        <x14:conditionalFormatting xmlns:xm="http://schemas.microsoft.com/office/excel/2006/main">
          <x14:cfRule type="dataBar" id="{B2C31352-F3DB-4F94-8BC7-FE61D8503200}">
            <x14:dataBar minLength="0" maxLength="100" negativeBarColorSameAsPositive="1" axisPosition="none">
              <x14:cfvo type="num">
                <xm:f>0</xm:f>
              </x14:cfvo>
              <x14:cfvo type="num">
                <xm:f>45</xm:f>
              </x14:cfvo>
            </x14:dataBar>
          </x14:cfRule>
          <xm:sqref>R46</xm:sqref>
        </x14:conditionalFormatting>
        <x14:conditionalFormatting xmlns:xm="http://schemas.microsoft.com/office/excel/2006/main">
          <x14:cfRule type="dataBar" id="{DD219370-28F1-4DDB-9E54-6E04C0A08D4A}">
            <x14:dataBar minLength="0" maxLength="100" negativeBarColorSameAsPositive="1" axisPosition="none">
              <x14:cfvo type="num">
                <xm:f>0</xm:f>
              </x14:cfvo>
              <x14:cfvo type="num">
                <xm:f>45</xm:f>
              </x14:cfvo>
            </x14:dataBar>
          </x14:cfRule>
          <xm:sqref>R47</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AE130"/>
  <sheetViews>
    <sheetView zoomScale="85" zoomScaleNormal="85" workbookViewId="0">
      <pane ySplit="6" topLeftCell="A7" activePane="bottomLeft" state="frozen"/>
      <selection pane="bottomLeft" activeCell="T55" sqref="T55"/>
    </sheetView>
  </sheetViews>
  <sheetFormatPr defaultColWidth="9.140625" defaultRowHeight="15"/>
  <cols>
    <col min="1" max="1" width="3.85546875" style="4" customWidth="1"/>
    <col min="2" max="2" width="11.85546875" style="20" customWidth="1"/>
    <col min="3" max="3" width="6.85546875" style="20" bestFit="1" customWidth="1"/>
    <col min="4" max="4" width="15.42578125" style="20" customWidth="1"/>
    <col min="5" max="5" width="13.5703125" style="4" bestFit="1" customWidth="1"/>
    <col min="6" max="6" width="6.140625" style="20" bestFit="1" customWidth="1"/>
    <col min="7" max="7" width="17.5703125" style="20" customWidth="1"/>
    <col min="8" max="8" width="8.85546875" style="20" customWidth="1"/>
    <col min="9" max="9" width="15.140625" style="20" bestFit="1" customWidth="1"/>
    <col min="10" max="10" width="17.5703125" style="20" hidden="1" customWidth="1"/>
    <col min="11" max="11" width="13.140625" style="20" hidden="1" customWidth="1"/>
    <col min="12" max="12" width="24" style="20" hidden="1" customWidth="1"/>
    <col min="13" max="13" width="15.140625" style="20" hidden="1" customWidth="1"/>
    <col min="14" max="14" width="23.42578125" style="20" hidden="1" customWidth="1"/>
    <col min="15" max="15" width="11.85546875" style="20" bestFit="1" customWidth="1"/>
    <col min="16" max="16" width="21.85546875" style="20" bestFit="1" customWidth="1"/>
    <col min="17" max="17" width="11.140625" style="20" bestFit="1" customWidth="1"/>
    <col min="18" max="18" width="6.85546875" style="20" bestFit="1" customWidth="1"/>
    <col min="19" max="19" width="46.140625" style="20" bestFit="1" customWidth="1"/>
    <col min="20" max="20" width="14.42578125" style="21" customWidth="1"/>
    <col min="21" max="21" width="7.5703125" style="21" customWidth="1"/>
    <col min="22" max="22" width="6.85546875" style="21" customWidth="1"/>
    <col min="23" max="23" width="10.5703125" style="21" customWidth="1"/>
    <col min="24" max="24" width="10.140625" style="20" customWidth="1"/>
    <col min="25" max="25" width="11.85546875" style="21" bestFit="1" customWidth="1"/>
    <col min="26" max="26" width="11.5703125" style="20" customWidth="1"/>
    <col min="27" max="27" width="11.85546875" style="21" customWidth="1"/>
    <col min="28" max="28" width="11.5703125" style="20" customWidth="1"/>
    <col min="29" max="29" width="11.85546875" style="21" customWidth="1"/>
    <col min="30" max="30" width="16.5703125" style="17" customWidth="1"/>
    <col min="31" max="31" width="28.42578125" style="4" customWidth="1"/>
    <col min="32" max="16384" width="9.140625" style="20"/>
  </cols>
  <sheetData>
    <row r="1" spans="1:31">
      <c r="A1" s="223" t="s">
        <v>533</v>
      </c>
      <c r="B1" s="223"/>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row>
    <row r="2" spans="1:31" ht="12.75" customHeight="1">
      <c r="A2" s="214" t="s">
        <v>502</v>
      </c>
      <c r="B2" s="232" t="s">
        <v>2</v>
      </c>
      <c r="C2" s="233"/>
      <c r="D2" s="233"/>
      <c r="E2" s="233"/>
      <c r="F2" s="233"/>
      <c r="G2" s="233"/>
      <c r="H2" s="233"/>
      <c r="I2" s="233"/>
      <c r="J2" s="233"/>
      <c r="K2" s="233"/>
      <c r="L2" s="233"/>
      <c r="M2" s="233"/>
      <c r="N2" s="233"/>
      <c r="O2" s="234"/>
      <c r="P2" s="225" t="s">
        <v>3</v>
      </c>
      <c r="Q2" s="230"/>
      <c r="R2" s="230"/>
      <c r="S2" s="230"/>
      <c r="T2" s="230"/>
      <c r="U2" s="230"/>
      <c r="V2" s="230"/>
      <c r="W2" s="230"/>
      <c r="X2" s="230"/>
      <c r="Y2" s="231"/>
      <c r="Z2" s="225" t="s">
        <v>4</v>
      </c>
      <c r="AA2" s="230"/>
      <c r="AB2" s="230"/>
      <c r="AC2" s="231"/>
      <c r="AD2" s="214" t="s">
        <v>5</v>
      </c>
      <c r="AE2" s="214" t="s">
        <v>6</v>
      </c>
    </row>
    <row r="3" spans="1:31" ht="12.75" customHeight="1">
      <c r="A3" s="214"/>
      <c r="B3" s="215" t="s">
        <v>7</v>
      </c>
      <c r="C3" s="215" t="s">
        <v>8</v>
      </c>
      <c r="D3" s="215" t="s">
        <v>9</v>
      </c>
      <c r="E3" s="215" t="s">
        <v>10</v>
      </c>
      <c r="F3" s="215" t="s">
        <v>11</v>
      </c>
      <c r="G3" s="215" t="s">
        <v>12</v>
      </c>
      <c r="H3" s="224" t="s">
        <v>534</v>
      </c>
      <c r="I3" s="224" t="s">
        <v>535</v>
      </c>
      <c r="J3" s="219" t="s">
        <v>15</v>
      </c>
      <c r="K3" s="219"/>
      <c r="L3" s="219"/>
      <c r="M3" s="219"/>
      <c r="N3" s="225"/>
      <c r="O3" s="264" t="s">
        <v>536</v>
      </c>
      <c r="P3" s="213" t="s">
        <v>17</v>
      </c>
      <c r="Q3" s="214"/>
      <c r="R3" s="214" t="s">
        <v>18</v>
      </c>
      <c r="S3" s="258" t="s">
        <v>19</v>
      </c>
      <c r="T3" s="219" t="s">
        <v>537</v>
      </c>
      <c r="U3" s="219"/>
      <c r="V3" s="219"/>
      <c r="W3" s="219"/>
      <c r="X3" s="232" t="s">
        <v>538</v>
      </c>
      <c r="Y3" s="255"/>
      <c r="Z3" s="219" t="s">
        <v>15</v>
      </c>
      <c r="AA3" s="219"/>
      <c r="AB3" s="219"/>
      <c r="AC3" s="219"/>
      <c r="AD3" s="214"/>
      <c r="AE3" s="214"/>
    </row>
    <row r="4" spans="1:31" ht="25.5" customHeight="1">
      <c r="A4" s="214"/>
      <c r="B4" s="260"/>
      <c r="C4" s="260"/>
      <c r="D4" s="260"/>
      <c r="E4" s="260"/>
      <c r="F4" s="260"/>
      <c r="G4" s="260"/>
      <c r="H4" s="250"/>
      <c r="I4" s="250"/>
      <c r="J4" s="219" t="s">
        <v>22</v>
      </c>
      <c r="K4" s="219"/>
      <c r="L4" s="219"/>
      <c r="M4" s="219"/>
      <c r="N4" s="225"/>
      <c r="O4" s="265"/>
      <c r="P4" s="213"/>
      <c r="Q4" s="214"/>
      <c r="R4" s="214"/>
      <c r="S4" s="263"/>
      <c r="T4" s="219"/>
      <c r="U4" s="219"/>
      <c r="V4" s="219"/>
      <c r="W4" s="219"/>
      <c r="X4" s="256"/>
      <c r="Y4" s="257"/>
      <c r="Z4" s="212" t="s">
        <v>539</v>
      </c>
      <c r="AA4" s="213"/>
      <c r="AB4" s="212" t="s">
        <v>540</v>
      </c>
      <c r="AC4" s="213"/>
      <c r="AD4" s="214"/>
      <c r="AE4" s="214"/>
    </row>
    <row r="5" spans="1:31" ht="25.5" customHeight="1">
      <c r="A5" s="214"/>
      <c r="B5" s="260"/>
      <c r="C5" s="260"/>
      <c r="D5" s="260"/>
      <c r="E5" s="260"/>
      <c r="F5" s="260"/>
      <c r="G5" s="260"/>
      <c r="H5" s="250"/>
      <c r="I5" s="250"/>
      <c r="J5" s="216" t="s">
        <v>25</v>
      </c>
      <c r="K5" s="216" t="s">
        <v>26</v>
      </c>
      <c r="L5" s="216" t="s">
        <v>27</v>
      </c>
      <c r="M5" s="216" t="s">
        <v>28</v>
      </c>
      <c r="N5" s="226" t="s">
        <v>541</v>
      </c>
      <c r="O5" s="265"/>
      <c r="P5" s="227" t="s">
        <v>30</v>
      </c>
      <c r="Q5" s="216" t="s">
        <v>31</v>
      </c>
      <c r="R5" s="214"/>
      <c r="S5" s="263"/>
      <c r="T5" s="216" t="s">
        <v>542</v>
      </c>
      <c r="U5" s="212" t="s">
        <v>543</v>
      </c>
      <c r="V5" s="213"/>
      <c r="W5" s="216" t="s">
        <v>544</v>
      </c>
      <c r="X5" s="258" t="s">
        <v>545</v>
      </c>
      <c r="Y5" s="258" t="s">
        <v>37</v>
      </c>
      <c r="Z5" s="258" t="s">
        <v>545</v>
      </c>
      <c r="AA5" s="258" t="s">
        <v>37</v>
      </c>
      <c r="AB5" s="258" t="s">
        <v>545</v>
      </c>
      <c r="AC5" s="258" t="s">
        <v>37</v>
      </c>
      <c r="AD5" s="214"/>
      <c r="AE5" s="214"/>
    </row>
    <row r="6" spans="1:31">
      <c r="A6" s="214"/>
      <c r="B6" s="261"/>
      <c r="C6" s="261"/>
      <c r="D6" s="261"/>
      <c r="E6" s="261"/>
      <c r="F6" s="261"/>
      <c r="G6" s="261"/>
      <c r="H6" s="251"/>
      <c r="I6" s="251"/>
      <c r="J6" s="218"/>
      <c r="K6" s="218"/>
      <c r="L6" s="218"/>
      <c r="M6" s="218"/>
      <c r="N6" s="228"/>
      <c r="O6" s="266"/>
      <c r="P6" s="229"/>
      <c r="Q6" s="218"/>
      <c r="R6" s="214"/>
      <c r="S6" s="259"/>
      <c r="T6" s="218"/>
      <c r="U6" s="32" t="s">
        <v>546</v>
      </c>
      <c r="V6" s="32" t="s">
        <v>547</v>
      </c>
      <c r="W6" s="218"/>
      <c r="X6" s="259"/>
      <c r="Y6" s="259"/>
      <c r="Z6" s="259"/>
      <c r="AA6" s="259"/>
      <c r="AB6" s="259"/>
      <c r="AC6" s="259"/>
      <c r="AD6" s="214"/>
      <c r="AE6" s="214"/>
    </row>
    <row r="7" spans="1:31">
      <c r="A7" s="252" t="s">
        <v>254</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4"/>
    </row>
    <row r="8" spans="1:31" s="4" customFormat="1">
      <c r="A8" s="31">
        <v>1</v>
      </c>
      <c r="B8" s="15" t="s">
        <v>39</v>
      </c>
      <c r="C8" s="15">
        <v>110</v>
      </c>
      <c r="D8" s="8" t="s">
        <v>255</v>
      </c>
      <c r="E8" s="8" t="s">
        <v>236</v>
      </c>
      <c r="F8" s="28" t="s">
        <v>256</v>
      </c>
      <c r="G8" s="8" t="s">
        <v>43</v>
      </c>
      <c r="H8" s="15" t="s">
        <v>257</v>
      </c>
      <c r="I8" s="15" t="s">
        <v>548</v>
      </c>
      <c r="J8" s="64"/>
      <c r="K8" s="63"/>
      <c r="L8" s="63"/>
      <c r="M8" s="63"/>
      <c r="N8" s="63"/>
      <c r="O8" s="31">
        <v>0.5</v>
      </c>
      <c r="P8" s="31" t="s">
        <v>46</v>
      </c>
      <c r="Q8" s="31" t="s">
        <v>58</v>
      </c>
      <c r="R8" s="204"/>
      <c r="S8" s="13" t="s">
        <v>549</v>
      </c>
      <c r="T8" s="131">
        <v>1</v>
      </c>
      <c r="U8" s="15">
        <v>-31.5</v>
      </c>
      <c r="V8" s="15">
        <v>31.5</v>
      </c>
      <c r="W8" s="31" t="s">
        <v>550</v>
      </c>
      <c r="X8" s="11" t="s">
        <v>551</v>
      </c>
      <c r="Y8" s="15"/>
      <c r="Z8" s="15" t="s">
        <v>46</v>
      </c>
      <c r="AA8" s="15" t="s">
        <v>46</v>
      </c>
      <c r="AB8" s="15" t="s">
        <v>46</v>
      </c>
      <c r="AC8" s="15" t="s">
        <v>46</v>
      </c>
      <c r="AD8" s="31" t="s">
        <v>52</v>
      </c>
      <c r="AE8" s="29"/>
    </row>
    <row r="9" spans="1:31" s="4" customFormat="1">
      <c r="A9" s="31">
        <v>2</v>
      </c>
      <c r="B9" s="15" t="s">
        <v>39</v>
      </c>
      <c r="C9" s="15">
        <v>110</v>
      </c>
      <c r="D9" s="8" t="s">
        <v>255</v>
      </c>
      <c r="E9" s="8" t="s">
        <v>236</v>
      </c>
      <c r="F9" s="28" t="s">
        <v>256</v>
      </c>
      <c r="G9" s="8" t="s">
        <v>43</v>
      </c>
      <c r="H9" s="15" t="s">
        <v>257</v>
      </c>
      <c r="I9" s="15" t="s">
        <v>548</v>
      </c>
      <c r="J9" s="64"/>
      <c r="K9" s="63"/>
      <c r="L9" s="63"/>
      <c r="M9" s="63"/>
      <c r="N9" s="63"/>
      <c r="O9" s="31">
        <v>0.5</v>
      </c>
      <c r="P9" s="31" t="s">
        <v>46</v>
      </c>
      <c r="Q9" s="31" t="s">
        <v>58</v>
      </c>
      <c r="R9" s="204"/>
      <c r="S9" s="13" t="s">
        <v>552</v>
      </c>
      <c r="T9" s="131">
        <v>1</v>
      </c>
      <c r="U9" s="15">
        <v>-31.5</v>
      </c>
      <c r="V9" s="15">
        <v>31.5</v>
      </c>
      <c r="W9" s="31" t="s">
        <v>553</v>
      </c>
      <c r="X9" s="11" t="s">
        <v>551</v>
      </c>
      <c r="Y9" s="15"/>
      <c r="Z9" s="15" t="s">
        <v>46</v>
      </c>
      <c r="AA9" s="15" t="s">
        <v>46</v>
      </c>
      <c r="AB9" s="15" t="s">
        <v>46</v>
      </c>
      <c r="AC9" s="15" t="s">
        <v>46</v>
      </c>
      <c r="AD9" s="31" t="s">
        <v>52</v>
      </c>
      <c r="AE9" s="29"/>
    </row>
    <row r="10" spans="1:31" s="4" customFormat="1">
      <c r="A10" s="31">
        <v>3</v>
      </c>
      <c r="B10" s="15" t="s">
        <v>39</v>
      </c>
      <c r="C10" s="15">
        <v>110</v>
      </c>
      <c r="D10" s="8" t="s">
        <v>255</v>
      </c>
      <c r="E10" s="8" t="s">
        <v>236</v>
      </c>
      <c r="F10" s="28" t="s">
        <v>256</v>
      </c>
      <c r="G10" s="8" t="s">
        <v>43</v>
      </c>
      <c r="H10" s="15" t="s">
        <v>257</v>
      </c>
      <c r="I10" s="15" t="s">
        <v>554</v>
      </c>
      <c r="J10" s="64"/>
      <c r="K10" s="63"/>
      <c r="L10" s="63"/>
      <c r="M10" s="63"/>
      <c r="N10" s="63"/>
      <c r="O10" s="31">
        <v>1</v>
      </c>
      <c r="P10" s="31" t="s">
        <v>46</v>
      </c>
      <c r="Q10" s="31" t="s">
        <v>58</v>
      </c>
      <c r="R10" s="204"/>
      <c r="S10" s="13" t="s">
        <v>555</v>
      </c>
      <c r="T10" s="14">
        <v>1</v>
      </c>
      <c r="U10" s="31">
        <v>0</v>
      </c>
      <c r="V10" s="131">
        <v>450</v>
      </c>
      <c r="W10" s="31" t="s">
        <v>47</v>
      </c>
      <c r="X10" s="11" t="s">
        <v>551</v>
      </c>
      <c r="Y10" s="15"/>
      <c r="Z10" s="15" t="s">
        <v>46</v>
      </c>
      <c r="AA10" s="15" t="s">
        <v>46</v>
      </c>
      <c r="AB10" s="15" t="s">
        <v>46</v>
      </c>
      <c r="AC10" s="15" t="s">
        <v>46</v>
      </c>
      <c r="AD10" s="31" t="s">
        <v>52</v>
      </c>
      <c r="AE10" s="29"/>
    </row>
    <row r="11" spans="1:31" s="4" customFormat="1">
      <c r="A11" s="31">
        <v>4</v>
      </c>
      <c r="B11" s="15" t="s">
        <v>39</v>
      </c>
      <c r="C11" s="15">
        <v>110</v>
      </c>
      <c r="D11" s="8" t="s">
        <v>255</v>
      </c>
      <c r="E11" s="8" t="s">
        <v>236</v>
      </c>
      <c r="F11" s="28" t="s">
        <v>256</v>
      </c>
      <c r="G11" s="8" t="s">
        <v>43</v>
      </c>
      <c r="H11" s="15" t="s">
        <v>257</v>
      </c>
      <c r="I11" s="15" t="s">
        <v>554</v>
      </c>
      <c r="J11" s="64"/>
      <c r="K11" s="63"/>
      <c r="L11" s="63"/>
      <c r="M11" s="63"/>
      <c r="N11" s="63"/>
      <c r="O11" s="31">
        <v>1</v>
      </c>
      <c r="P11" s="31" t="s">
        <v>46</v>
      </c>
      <c r="Q11" s="31" t="s">
        <v>58</v>
      </c>
      <c r="R11" s="204"/>
      <c r="S11" s="13" t="s">
        <v>556</v>
      </c>
      <c r="T11" s="14">
        <v>1</v>
      </c>
      <c r="U11" s="31">
        <v>0</v>
      </c>
      <c r="V11" s="131">
        <v>450</v>
      </c>
      <c r="W11" s="31" t="s">
        <v>47</v>
      </c>
      <c r="X11" s="11" t="s">
        <v>551</v>
      </c>
      <c r="Y11" s="15"/>
      <c r="Z11" s="15" t="s">
        <v>46</v>
      </c>
      <c r="AA11" s="15" t="s">
        <v>46</v>
      </c>
      <c r="AB11" s="15" t="s">
        <v>46</v>
      </c>
      <c r="AC11" s="15" t="s">
        <v>46</v>
      </c>
      <c r="AD11" s="31" t="s">
        <v>52</v>
      </c>
      <c r="AE11" s="29"/>
    </row>
    <row r="12" spans="1:31" s="4" customFormat="1">
      <c r="A12" s="31">
        <v>5</v>
      </c>
      <c r="B12" s="15" t="s">
        <v>39</v>
      </c>
      <c r="C12" s="15">
        <v>110</v>
      </c>
      <c r="D12" s="8" t="s">
        <v>255</v>
      </c>
      <c r="E12" s="8" t="s">
        <v>236</v>
      </c>
      <c r="F12" s="28" t="s">
        <v>256</v>
      </c>
      <c r="G12" s="8" t="s">
        <v>43</v>
      </c>
      <c r="H12" s="15" t="s">
        <v>257</v>
      </c>
      <c r="I12" s="15" t="s">
        <v>554</v>
      </c>
      <c r="J12" s="64"/>
      <c r="K12" s="63"/>
      <c r="L12" s="63"/>
      <c r="M12" s="63"/>
      <c r="N12" s="63"/>
      <c r="O12" s="31">
        <v>1</v>
      </c>
      <c r="P12" s="31" t="s">
        <v>46</v>
      </c>
      <c r="Q12" s="31" t="s">
        <v>58</v>
      </c>
      <c r="R12" s="204"/>
      <c r="S12" s="13" t="s">
        <v>557</v>
      </c>
      <c r="T12" s="14">
        <v>1</v>
      </c>
      <c r="U12" s="31">
        <v>0</v>
      </c>
      <c r="V12" s="131">
        <v>450</v>
      </c>
      <c r="W12" s="31" t="s">
        <v>47</v>
      </c>
      <c r="X12" s="11" t="s">
        <v>551</v>
      </c>
      <c r="Y12" s="15"/>
      <c r="Z12" s="15" t="s">
        <v>46</v>
      </c>
      <c r="AA12" s="15" t="s">
        <v>46</v>
      </c>
      <c r="AB12" s="15" t="s">
        <v>46</v>
      </c>
      <c r="AC12" s="15" t="s">
        <v>46</v>
      </c>
      <c r="AD12" s="31" t="s">
        <v>52</v>
      </c>
      <c r="AE12" s="29"/>
    </row>
    <row r="13" spans="1:31" s="4" customFormat="1">
      <c r="A13" s="31">
        <v>16</v>
      </c>
      <c r="B13" s="15" t="s">
        <v>39</v>
      </c>
      <c r="C13" s="15">
        <v>110</v>
      </c>
      <c r="D13" s="8" t="s">
        <v>255</v>
      </c>
      <c r="E13" s="8" t="s">
        <v>236</v>
      </c>
      <c r="F13" s="28" t="s">
        <v>256</v>
      </c>
      <c r="G13" s="8" t="s">
        <v>43</v>
      </c>
      <c r="H13" s="15" t="s">
        <v>257</v>
      </c>
      <c r="I13" s="15" t="s">
        <v>554</v>
      </c>
      <c r="J13" s="64"/>
      <c r="K13" s="63"/>
      <c r="L13" s="63"/>
      <c r="M13" s="63"/>
      <c r="N13" s="63"/>
      <c r="O13" s="31">
        <v>0.4</v>
      </c>
      <c r="P13" s="31" t="s">
        <v>46</v>
      </c>
      <c r="Q13" s="31" t="s">
        <v>58</v>
      </c>
      <c r="R13" s="204"/>
      <c r="S13" s="13" t="s">
        <v>558</v>
      </c>
      <c r="T13" s="131">
        <v>1</v>
      </c>
      <c r="U13" s="31">
        <v>0</v>
      </c>
      <c r="V13" s="15">
        <v>87</v>
      </c>
      <c r="W13" s="31" t="s">
        <v>559</v>
      </c>
      <c r="X13" s="11" t="s">
        <v>551</v>
      </c>
      <c r="Y13" s="15"/>
      <c r="Z13" s="15" t="s">
        <v>46</v>
      </c>
      <c r="AA13" s="15" t="s">
        <v>46</v>
      </c>
      <c r="AB13" s="15" t="s">
        <v>46</v>
      </c>
      <c r="AC13" s="15" t="s">
        <v>46</v>
      </c>
      <c r="AD13" s="31" t="s">
        <v>52</v>
      </c>
      <c r="AE13" s="112" t="s">
        <v>560</v>
      </c>
    </row>
    <row r="14" spans="1:31" s="4" customFormat="1">
      <c r="A14" s="31">
        <v>17</v>
      </c>
      <c r="B14" s="15" t="s">
        <v>39</v>
      </c>
      <c r="C14" s="15">
        <v>110</v>
      </c>
      <c r="D14" s="8" t="s">
        <v>255</v>
      </c>
      <c r="E14" s="8" t="s">
        <v>236</v>
      </c>
      <c r="F14" s="28" t="s">
        <v>256</v>
      </c>
      <c r="G14" s="8" t="s">
        <v>43</v>
      </c>
      <c r="H14" s="15" t="s">
        <v>257</v>
      </c>
      <c r="I14" s="15" t="s">
        <v>554</v>
      </c>
      <c r="J14" s="64"/>
      <c r="K14" s="63"/>
      <c r="L14" s="63"/>
      <c r="M14" s="63"/>
      <c r="N14" s="63"/>
      <c r="O14" s="31">
        <v>0.4</v>
      </c>
      <c r="P14" s="31" t="s">
        <v>46</v>
      </c>
      <c r="Q14" s="31" t="s">
        <v>58</v>
      </c>
      <c r="R14" s="204"/>
      <c r="S14" s="13" t="s">
        <v>561</v>
      </c>
      <c r="T14" s="131">
        <v>1</v>
      </c>
      <c r="U14" s="31">
        <v>0</v>
      </c>
      <c r="V14" s="15">
        <v>87</v>
      </c>
      <c r="W14" s="31" t="s">
        <v>559</v>
      </c>
      <c r="X14" s="11" t="s">
        <v>551</v>
      </c>
      <c r="Y14" s="15"/>
      <c r="Z14" s="15" t="s">
        <v>46</v>
      </c>
      <c r="AA14" s="15" t="s">
        <v>46</v>
      </c>
      <c r="AB14" s="15" t="s">
        <v>46</v>
      </c>
      <c r="AC14" s="15" t="s">
        <v>46</v>
      </c>
      <c r="AD14" s="31" t="s">
        <v>52</v>
      </c>
      <c r="AE14" s="112" t="s">
        <v>560</v>
      </c>
    </row>
    <row r="15" spans="1:31" s="4" customFormat="1">
      <c r="A15" s="31">
        <v>18</v>
      </c>
      <c r="B15" s="15" t="s">
        <v>39</v>
      </c>
      <c r="C15" s="15">
        <v>110</v>
      </c>
      <c r="D15" s="8" t="s">
        <v>255</v>
      </c>
      <c r="E15" s="8" t="s">
        <v>236</v>
      </c>
      <c r="F15" s="28" t="s">
        <v>256</v>
      </c>
      <c r="G15" s="8" t="s">
        <v>43</v>
      </c>
      <c r="H15" s="15" t="s">
        <v>257</v>
      </c>
      <c r="I15" s="15" t="s">
        <v>554</v>
      </c>
      <c r="J15" s="64"/>
      <c r="K15" s="63"/>
      <c r="L15" s="63"/>
      <c r="M15" s="63"/>
      <c r="N15" s="63"/>
      <c r="O15" s="31">
        <v>0.4</v>
      </c>
      <c r="P15" s="31" t="s">
        <v>46</v>
      </c>
      <c r="Q15" s="31" t="s">
        <v>58</v>
      </c>
      <c r="R15" s="204"/>
      <c r="S15" s="13" t="s">
        <v>562</v>
      </c>
      <c r="T15" s="131">
        <v>1</v>
      </c>
      <c r="U15" s="31">
        <v>0</v>
      </c>
      <c r="V15" s="15">
        <v>87</v>
      </c>
      <c r="W15" s="31" t="s">
        <v>559</v>
      </c>
      <c r="X15" s="11" t="s">
        <v>551</v>
      </c>
      <c r="Y15" s="15"/>
      <c r="Z15" s="15" t="s">
        <v>46</v>
      </c>
      <c r="AA15" s="15" t="s">
        <v>46</v>
      </c>
      <c r="AB15" s="15" t="s">
        <v>46</v>
      </c>
      <c r="AC15" s="15" t="s">
        <v>46</v>
      </c>
      <c r="AD15" s="31" t="s">
        <v>52</v>
      </c>
      <c r="AE15" s="112" t="s">
        <v>560</v>
      </c>
    </row>
    <row r="16" spans="1:31">
      <c r="A16" s="252" t="s">
        <v>357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4"/>
    </row>
    <row r="17" spans="1:31" s="4" customFormat="1">
      <c r="A17" s="31">
        <v>1</v>
      </c>
      <c r="B17" s="15" t="s">
        <v>39</v>
      </c>
      <c r="C17" s="15">
        <v>110</v>
      </c>
      <c r="D17" s="8" t="s">
        <v>242</v>
      </c>
      <c r="E17" s="8" t="s">
        <v>236</v>
      </c>
      <c r="F17" s="28" t="s">
        <v>358</v>
      </c>
      <c r="G17" s="8" t="s">
        <v>43</v>
      </c>
      <c r="H17" s="15" t="s">
        <v>257</v>
      </c>
      <c r="I17" s="15" t="s">
        <v>548</v>
      </c>
      <c r="J17" s="64"/>
      <c r="K17" s="63"/>
      <c r="L17" s="63"/>
      <c r="M17" s="63"/>
      <c r="N17" s="63"/>
      <c r="O17" s="31">
        <v>0.5</v>
      </c>
      <c r="P17" s="31" t="s">
        <v>46</v>
      </c>
      <c r="Q17" s="31" t="s">
        <v>58</v>
      </c>
      <c r="R17" s="204"/>
      <c r="S17" s="13" t="s">
        <v>563</v>
      </c>
      <c r="T17" s="131">
        <v>1</v>
      </c>
      <c r="U17" s="15">
        <v>-31.5</v>
      </c>
      <c r="V17" s="15">
        <v>31.5</v>
      </c>
      <c r="W17" s="31" t="s">
        <v>550</v>
      </c>
      <c r="X17" s="11" t="s">
        <v>551</v>
      </c>
      <c r="Y17" s="15"/>
      <c r="Z17" s="15" t="s">
        <v>46</v>
      </c>
      <c r="AA17" s="15" t="s">
        <v>46</v>
      </c>
      <c r="AB17" s="15" t="s">
        <v>46</v>
      </c>
      <c r="AC17" s="15" t="s">
        <v>46</v>
      </c>
      <c r="AD17" s="31" t="s">
        <v>360</v>
      </c>
      <c r="AE17" s="29"/>
    </row>
    <row r="18" spans="1:31" s="4" customFormat="1">
      <c r="A18" s="31">
        <v>2</v>
      </c>
      <c r="B18" s="15" t="s">
        <v>39</v>
      </c>
      <c r="C18" s="15">
        <v>110</v>
      </c>
      <c r="D18" s="8" t="s">
        <v>242</v>
      </c>
      <c r="E18" s="8" t="s">
        <v>236</v>
      </c>
      <c r="F18" s="28" t="s">
        <v>358</v>
      </c>
      <c r="G18" s="8" t="s">
        <v>43</v>
      </c>
      <c r="H18" s="15" t="s">
        <v>257</v>
      </c>
      <c r="I18" s="15" t="s">
        <v>548</v>
      </c>
      <c r="J18" s="64"/>
      <c r="K18" s="63"/>
      <c r="L18" s="63"/>
      <c r="M18" s="63"/>
      <c r="N18" s="63"/>
      <c r="O18" s="31">
        <v>0.5</v>
      </c>
      <c r="P18" s="31" t="s">
        <v>46</v>
      </c>
      <c r="Q18" s="31" t="s">
        <v>58</v>
      </c>
      <c r="R18" s="204"/>
      <c r="S18" s="13" t="s">
        <v>564</v>
      </c>
      <c r="T18" s="131">
        <v>1</v>
      </c>
      <c r="U18" s="15">
        <v>-31.5</v>
      </c>
      <c r="V18" s="15">
        <v>31.5</v>
      </c>
      <c r="W18" s="31" t="s">
        <v>553</v>
      </c>
      <c r="X18" s="11" t="s">
        <v>551</v>
      </c>
      <c r="Y18" s="15"/>
      <c r="Z18" s="15" t="s">
        <v>46</v>
      </c>
      <c r="AA18" s="15" t="s">
        <v>46</v>
      </c>
      <c r="AB18" s="15" t="s">
        <v>46</v>
      </c>
      <c r="AC18" s="15" t="s">
        <v>46</v>
      </c>
      <c r="AD18" s="31" t="s">
        <v>360</v>
      </c>
      <c r="AE18" s="29"/>
    </row>
    <row r="19" spans="1:31" s="4" customFormat="1">
      <c r="A19" s="31">
        <v>3</v>
      </c>
      <c r="B19" s="15" t="s">
        <v>39</v>
      </c>
      <c r="C19" s="15">
        <v>110</v>
      </c>
      <c r="D19" s="8" t="s">
        <v>242</v>
      </c>
      <c r="E19" s="8" t="s">
        <v>236</v>
      </c>
      <c r="F19" s="28" t="s">
        <v>358</v>
      </c>
      <c r="G19" s="8" t="s">
        <v>43</v>
      </c>
      <c r="H19" s="15" t="s">
        <v>257</v>
      </c>
      <c r="I19" s="15" t="s">
        <v>554</v>
      </c>
      <c r="J19" s="64"/>
      <c r="K19" s="63"/>
      <c r="L19" s="63"/>
      <c r="M19" s="63"/>
      <c r="N19" s="63"/>
      <c r="O19" s="31">
        <v>1</v>
      </c>
      <c r="P19" s="31" t="s">
        <v>46</v>
      </c>
      <c r="Q19" s="31" t="s">
        <v>58</v>
      </c>
      <c r="R19" s="204"/>
      <c r="S19" s="13" t="s">
        <v>565</v>
      </c>
      <c r="T19" s="14">
        <v>1</v>
      </c>
      <c r="U19" s="31">
        <v>0</v>
      </c>
      <c r="V19" s="131">
        <v>450</v>
      </c>
      <c r="W19" s="31" t="s">
        <v>47</v>
      </c>
      <c r="X19" s="11" t="s">
        <v>551</v>
      </c>
      <c r="Y19" s="15"/>
      <c r="Z19" s="15" t="s">
        <v>46</v>
      </c>
      <c r="AA19" s="15" t="s">
        <v>46</v>
      </c>
      <c r="AB19" s="15" t="s">
        <v>46</v>
      </c>
      <c r="AC19" s="15" t="s">
        <v>46</v>
      </c>
      <c r="AD19" s="31" t="s">
        <v>360</v>
      </c>
      <c r="AE19" s="29"/>
    </row>
    <row r="20" spans="1:31" s="4" customFormat="1">
      <c r="A20" s="31">
        <v>4</v>
      </c>
      <c r="B20" s="15" t="s">
        <v>39</v>
      </c>
      <c r="C20" s="15">
        <v>110</v>
      </c>
      <c r="D20" s="8" t="s">
        <v>242</v>
      </c>
      <c r="E20" s="8" t="s">
        <v>236</v>
      </c>
      <c r="F20" s="28" t="s">
        <v>358</v>
      </c>
      <c r="G20" s="8" t="s">
        <v>43</v>
      </c>
      <c r="H20" s="15" t="s">
        <v>257</v>
      </c>
      <c r="I20" s="15" t="s">
        <v>554</v>
      </c>
      <c r="J20" s="64"/>
      <c r="K20" s="63"/>
      <c r="L20" s="63"/>
      <c r="M20" s="63"/>
      <c r="N20" s="63"/>
      <c r="O20" s="31">
        <v>1</v>
      </c>
      <c r="P20" s="31" t="s">
        <v>46</v>
      </c>
      <c r="Q20" s="31" t="s">
        <v>58</v>
      </c>
      <c r="R20" s="204"/>
      <c r="S20" s="13" t="s">
        <v>566</v>
      </c>
      <c r="T20" s="14">
        <v>1</v>
      </c>
      <c r="U20" s="31">
        <v>0</v>
      </c>
      <c r="V20" s="131">
        <v>450</v>
      </c>
      <c r="W20" s="31" t="s">
        <v>47</v>
      </c>
      <c r="X20" s="11" t="s">
        <v>551</v>
      </c>
      <c r="Y20" s="15"/>
      <c r="Z20" s="15" t="s">
        <v>46</v>
      </c>
      <c r="AA20" s="15" t="s">
        <v>46</v>
      </c>
      <c r="AB20" s="15" t="s">
        <v>46</v>
      </c>
      <c r="AC20" s="15" t="s">
        <v>46</v>
      </c>
      <c r="AD20" s="31" t="s">
        <v>360</v>
      </c>
      <c r="AE20" s="29"/>
    </row>
    <row r="21" spans="1:31" s="4" customFormat="1">
      <c r="A21" s="31">
        <v>5</v>
      </c>
      <c r="B21" s="15" t="s">
        <v>39</v>
      </c>
      <c r="C21" s="15">
        <v>110</v>
      </c>
      <c r="D21" s="8" t="s">
        <v>242</v>
      </c>
      <c r="E21" s="8" t="s">
        <v>236</v>
      </c>
      <c r="F21" s="28" t="s">
        <v>358</v>
      </c>
      <c r="G21" s="8" t="s">
        <v>43</v>
      </c>
      <c r="H21" s="15" t="s">
        <v>257</v>
      </c>
      <c r="I21" s="15" t="s">
        <v>554</v>
      </c>
      <c r="J21" s="64"/>
      <c r="K21" s="63"/>
      <c r="L21" s="63"/>
      <c r="M21" s="63"/>
      <c r="N21" s="63"/>
      <c r="O21" s="31">
        <v>1</v>
      </c>
      <c r="P21" s="31" t="s">
        <v>46</v>
      </c>
      <c r="Q21" s="31" t="s">
        <v>58</v>
      </c>
      <c r="R21" s="204"/>
      <c r="S21" s="13" t="s">
        <v>567</v>
      </c>
      <c r="T21" s="14">
        <v>1</v>
      </c>
      <c r="U21" s="31">
        <v>0</v>
      </c>
      <c r="V21" s="131">
        <v>450</v>
      </c>
      <c r="W21" s="31" t="s">
        <v>47</v>
      </c>
      <c r="X21" s="11" t="s">
        <v>551</v>
      </c>
      <c r="Y21" s="15"/>
      <c r="Z21" s="15" t="s">
        <v>46</v>
      </c>
      <c r="AA21" s="15" t="s">
        <v>46</v>
      </c>
      <c r="AB21" s="15" t="s">
        <v>46</v>
      </c>
      <c r="AC21" s="15" t="s">
        <v>46</v>
      </c>
      <c r="AD21" s="31" t="s">
        <v>360</v>
      </c>
      <c r="AE21" s="29"/>
    </row>
    <row r="22" spans="1:31" s="4" customFormat="1">
      <c r="A22" s="31">
        <v>16</v>
      </c>
      <c r="B22" s="15" t="s">
        <v>39</v>
      </c>
      <c r="C22" s="15">
        <v>110</v>
      </c>
      <c r="D22" s="8" t="s">
        <v>242</v>
      </c>
      <c r="E22" s="8" t="s">
        <v>236</v>
      </c>
      <c r="F22" s="28" t="s">
        <v>358</v>
      </c>
      <c r="G22" s="8" t="s">
        <v>43</v>
      </c>
      <c r="H22" s="15" t="s">
        <v>257</v>
      </c>
      <c r="I22" s="15" t="s">
        <v>554</v>
      </c>
      <c r="J22" s="64"/>
      <c r="K22" s="63"/>
      <c r="L22" s="63"/>
      <c r="M22" s="63"/>
      <c r="N22" s="63"/>
      <c r="O22" s="31">
        <v>0.4</v>
      </c>
      <c r="P22" s="31" t="s">
        <v>46</v>
      </c>
      <c r="Q22" s="31" t="s">
        <v>58</v>
      </c>
      <c r="R22" s="204"/>
      <c r="S22" s="13" t="s">
        <v>568</v>
      </c>
      <c r="T22" s="131">
        <v>1</v>
      </c>
      <c r="U22" s="31">
        <v>0</v>
      </c>
      <c r="V22" s="15">
        <v>87</v>
      </c>
      <c r="W22" s="31" t="s">
        <v>559</v>
      </c>
      <c r="X22" s="11" t="s">
        <v>551</v>
      </c>
      <c r="Y22" s="15"/>
      <c r="Z22" s="15" t="s">
        <v>46</v>
      </c>
      <c r="AA22" s="15" t="s">
        <v>46</v>
      </c>
      <c r="AB22" s="15" t="s">
        <v>46</v>
      </c>
      <c r="AC22" s="15" t="s">
        <v>46</v>
      </c>
      <c r="AD22" s="31" t="s">
        <v>360</v>
      </c>
      <c r="AE22" s="112" t="s">
        <v>560</v>
      </c>
    </row>
    <row r="23" spans="1:31" s="4" customFormat="1">
      <c r="A23" s="31">
        <v>17</v>
      </c>
      <c r="B23" s="15" t="s">
        <v>39</v>
      </c>
      <c r="C23" s="15">
        <v>110</v>
      </c>
      <c r="D23" s="8" t="s">
        <v>242</v>
      </c>
      <c r="E23" s="8" t="s">
        <v>236</v>
      </c>
      <c r="F23" s="28" t="s">
        <v>358</v>
      </c>
      <c r="G23" s="8" t="s">
        <v>43</v>
      </c>
      <c r="H23" s="15" t="s">
        <v>257</v>
      </c>
      <c r="I23" s="15" t="s">
        <v>554</v>
      </c>
      <c r="J23" s="64"/>
      <c r="K23" s="63"/>
      <c r="L23" s="63"/>
      <c r="M23" s="63"/>
      <c r="N23" s="63"/>
      <c r="O23" s="31">
        <v>0.4</v>
      </c>
      <c r="P23" s="31" t="s">
        <v>46</v>
      </c>
      <c r="Q23" s="31" t="s">
        <v>58</v>
      </c>
      <c r="R23" s="204"/>
      <c r="S23" s="13" t="s">
        <v>569</v>
      </c>
      <c r="T23" s="131">
        <v>1</v>
      </c>
      <c r="U23" s="31">
        <v>0</v>
      </c>
      <c r="V23" s="15">
        <v>87</v>
      </c>
      <c r="W23" s="31" t="s">
        <v>559</v>
      </c>
      <c r="X23" s="11" t="s">
        <v>551</v>
      </c>
      <c r="Y23" s="15"/>
      <c r="Z23" s="15" t="s">
        <v>46</v>
      </c>
      <c r="AA23" s="15" t="s">
        <v>46</v>
      </c>
      <c r="AB23" s="15" t="s">
        <v>46</v>
      </c>
      <c r="AC23" s="15" t="s">
        <v>46</v>
      </c>
      <c r="AD23" s="31" t="s">
        <v>360</v>
      </c>
      <c r="AE23" s="112" t="s">
        <v>560</v>
      </c>
    </row>
    <row r="24" spans="1:31" s="4" customFormat="1">
      <c r="A24" s="31">
        <v>18</v>
      </c>
      <c r="B24" s="15" t="s">
        <v>39</v>
      </c>
      <c r="C24" s="15">
        <v>110</v>
      </c>
      <c r="D24" s="8" t="s">
        <v>242</v>
      </c>
      <c r="E24" s="8" t="s">
        <v>236</v>
      </c>
      <c r="F24" s="28" t="s">
        <v>358</v>
      </c>
      <c r="G24" s="8" t="s">
        <v>43</v>
      </c>
      <c r="H24" s="15" t="s">
        <v>257</v>
      </c>
      <c r="I24" s="15" t="s">
        <v>554</v>
      </c>
      <c r="J24" s="64"/>
      <c r="K24" s="63"/>
      <c r="L24" s="63"/>
      <c r="M24" s="63"/>
      <c r="N24" s="63"/>
      <c r="O24" s="31">
        <v>0.4</v>
      </c>
      <c r="P24" s="31" t="s">
        <v>46</v>
      </c>
      <c r="Q24" s="31" t="s">
        <v>58</v>
      </c>
      <c r="R24" s="204"/>
      <c r="S24" s="13" t="s">
        <v>570</v>
      </c>
      <c r="T24" s="131">
        <v>1</v>
      </c>
      <c r="U24" s="31">
        <v>0</v>
      </c>
      <c r="V24" s="15">
        <v>87</v>
      </c>
      <c r="W24" s="31" t="s">
        <v>559</v>
      </c>
      <c r="X24" s="11" t="s">
        <v>551</v>
      </c>
      <c r="Y24" s="15"/>
      <c r="Z24" s="15" t="s">
        <v>46</v>
      </c>
      <c r="AA24" s="15" t="s">
        <v>46</v>
      </c>
      <c r="AB24" s="15" t="s">
        <v>46</v>
      </c>
      <c r="AC24" s="15" t="s">
        <v>46</v>
      </c>
      <c r="AD24" s="31" t="s">
        <v>360</v>
      </c>
      <c r="AE24" s="112" t="s">
        <v>560</v>
      </c>
    </row>
    <row r="25" spans="1:31" s="4" customFormat="1">
      <c r="A25" s="252" t="s">
        <v>302</v>
      </c>
      <c r="B25" s="253"/>
      <c r="C25" s="253"/>
      <c r="D25" s="253"/>
      <c r="E25" s="253"/>
      <c r="F25" s="253"/>
      <c r="G25" s="253"/>
      <c r="H25" s="253"/>
      <c r="I25" s="253"/>
      <c r="J25" s="253"/>
      <c r="K25" s="253"/>
      <c r="L25" s="253"/>
      <c r="M25" s="253"/>
      <c r="N25" s="253"/>
      <c r="O25" s="262"/>
      <c r="P25" s="253"/>
      <c r="Q25" s="253"/>
      <c r="R25" s="253"/>
      <c r="S25" s="253"/>
      <c r="T25" s="253"/>
      <c r="U25" s="253"/>
      <c r="V25" s="253"/>
      <c r="W25" s="253"/>
      <c r="X25" s="253"/>
      <c r="Y25" s="253"/>
      <c r="Z25" s="253"/>
      <c r="AA25" s="253"/>
      <c r="AB25" s="253"/>
      <c r="AC25" s="253"/>
      <c r="AD25" s="253"/>
      <c r="AE25" s="254"/>
    </row>
    <row r="26" spans="1:31" s="4" customFormat="1">
      <c r="A26" s="31">
        <v>1</v>
      </c>
      <c r="B26" s="15" t="s">
        <v>39</v>
      </c>
      <c r="C26" s="15">
        <v>110</v>
      </c>
      <c r="D26" s="15" t="s">
        <v>40</v>
      </c>
      <c r="E26" s="5" t="s">
        <v>571</v>
      </c>
      <c r="F26" s="8" t="s">
        <v>42</v>
      </c>
      <c r="G26" s="8" t="s">
        <v>43</v>
      </c>
      <c r="H26" s="15" t="s">
        <v>44</v>
      </c>
      <c r="I26" s="31" t="s">
        <v>572</v>
      </c>
      <c r="J26" s="14"/>
      <c r="K26" s="6"/>
      <c r="L26" s="10"/>
      <c r="M26" s="10"/>
      <c r="N26" s="30"/>
      <c r="O26" s="31">
        <v>1</v>
      </c>
      <c r="P26" s="31" t="s">
        <v>46</v>
      </c>
      <c r="Q26" s="31" t="s">
        <v>58</v>
      </c>
      <c r="R26" s="204"/>
      <c r="S26" s="132" t="s">
        <v>573</v>
      </c>
      <c r="T26" s="15">
        <v>1</v>
      </c>
      <c r="U26" s="131">
        <v>-40</v>
      </c>
      <c r="V26" s="134">
        <v>80</v>
      </c>
      <c r="W26" s="31" t="s">
        <v>574</v>
      </c>
      <c r="X26" s="11" t="s">
        <v>551</v>
      </c>
      <c r="Y26" s="15"/>
      <c r="Z26" s="15" t="s">
        <v>46</v>
      </c>
      <c r="AA26" s="15" t="s">
        <v>46</v>
      </c>
      <c r="AB26" s="15" t="s">
        <v>46</v>
      </c>
      <c r="AC26" s="15" t="s">
        <v>46</v>
      </c>
      <c r="AD26" s="31" t="s">
        <v>52</v>
      </c>
      <c r="AE26" s="29"/>
    </row>
    <row r="27" spans="1:31" s="4" customFormat="1">
      <c r="A27" s="31">
        <v>2</v>
      </c>
      <c r="B27" s="15" t="s">
        <v>39</v>
      </c>
      <c r="C27" s="15">
        <v>110</v>
      </c>
      <c r="D27" s="15" t="s">
        <v>40</v>
      </c>
      <c r="E27" s="5" t="s">
        <v>575</v>
      </c>
      <c r="F27" s="8" t="s">
        <v>42</v>
      </c>
      <c r="G27" s="8" t="s">
        <v>43</v>
      </c>
      <c r="H27" s="15" t="s">
        <v>44</v>
      </c>
      <c r="I27" s="31" t="s">
        <v>576</v>
      </c>
      <c r="J27" s="14"/>
      <c r="K27" s="6"/>
      <c r="L27" s="10"/>
      <c r="M27" s="10"/>
      <c r="N27" s="30"/>
      <c r="O27" s="31">
        <v>1</v>
      </c>
      <c r="P27" s="31" t="s">
        <v>46</v>
      </c>
      <c r="Q27" s="31" t="s">
        <v>58</v>
      </c>
      <c r="R27" s="204"/>
      <c r="S27" s="133" t="s">
        <v>577</v>
      </c>
      <c r="T27" s="15">
        <v>1</v>
      </c>
      <c r="U27" s="135">
        <v>-40</v>
      </c>
      <c r="V27" s="136">
        <v>80</v>
      </c>
      <c r="W27" s="31" t="s">
        <v>574</v>
      </c>
      <c r="X27" s="11" t="s">
        <v>551</v>
      </c>
      <c r="Y27" s="15"/>
      <c r="Z27" s="15" t="s">
        <v>46</v>
      </c>
      <c r="AA27" s="15" t="s">
        <v>46</v>
      </c>
      <c r="AB27" s="15" t="s">
        <v>46</v>
      </c>
      <c r="AC27" s="15" t="s">
        <v>46</v>
      </c>
      <c r="AD27" s="31" t="s">
        <v>52</v>
      </c>
      <c r="AE27" s="29"/>
    </row>
    <row r="28" spans="1:31" s="4" customFormat="1">
      <c r="A28" s="31">
        <v>3</v>
      </c>
      <c r="B28" s="15" t="s">
        <v>39</v>
      </c>
      <c r="C28" s="15">
        <v>110</v>
      </c>
      <c r="D28" s="15" t="s">
        <v>40</v>
      </c>
      <c r="E28" s="5" t="s">
        <v>575</v>
      </c>
      <c r="F28" s="8" t="s">
        <v>42</v>
      </c>
      <c r="G28" s="8" t="s">
        <v>43</v>
      </c>
      <c r="H28" s="15" t="s">
        <v>44</v>
      </c>
      <c r="I28" s="31" t="s">
        <v>578</v>
      </c>
      <c r="J28" s="14"/>
      <c r="K28" s="6"/>
      <c r="L28" s="10"/>
      <c r="M28" s="10"/>
      <c r="N28" s="30"/>
      <c r="O28" s="31">
        <v>1</v>
      </c>
      <c r="P28" s="31" t="s">
        <v>46</v>
      </c>
      <c r="Q28" s="31" t="s">
        <v>58</v>
      </c>
      <c r="R28" s="204"/>
      <c r="S28" s="133" t="s">
        <v>579</v>
      </c>
      <c r="T28" s="15">
        <v>1</v>
      </c>
      <c r="U28" s="15">
        <v>0</v>
      </c>
      <c r="V28" s="31">
        <v>100</v>
      </c>
      <c r="W28" s="31" t="s">
        <v>580</v>
      </c>
      <c r="X28" s="11" t="s">
        <v>551</v>
      </c>
      <c r="Y28" s="15"/>
      <c r="Z28" s="15" t="s">
        <v>46</v>
      </c>
      <c r="AA28" s="15" t="s">
        <v>46</v>
      </c>
      <c r="AB28" s="15" t="s">
        <v>46</v>
      </c>
      <c r="AC28" s="15" t="s">
        <v>46</v>
      </c>
      <c r="AD28" s="31" t="s">
        <v>52</v>
      </c>
      <c r="AE28" s="29"/>
    </row>
    <row r="29" spans="1:31" s="4" customFormat="1">
      <c r="A29" s="31">
        <v>4</v>
      </c>
      <c r="B29" s="15" t="s">
        <v>39</v>
      </c>
      <c r="C29" s="15">
        <v>0.4</v>
      </c>
      <c r="D29" s="15" t="s">
        <v>40</v>
      </c>
      <c r="E29" s="5" t="s">
        <v>41</v>
      </c>
      <c r="F29" s="8" t="s">
        <v>42</v>
      </c>
      <c r="G29" s="8" t="s">
        <v>43</v>
      </c>
      <c r="H29" s="15" t="s">
        <v>44</v>
      </c>
      <c r="I29" s="31" t="s">
        <v>581</v>
      </c>
      <c r="J29" s="14"/>
      <c r="K29" s="6"/>
      <c r="L29" s="10"/>
      <c r="M29" s="10"/>
      <c r="N29" s="30"/>
      <c r="O29" s="31">
        <v>0.4</v>
      </c>
      <c r="P29" s="31" t="s">
        <v>46</v>
      </c>
      <c r="Q29" s="31" t="s">
        <v>58</v>
      </c>
      <c r="R29" s="204"/>
      <c r="S29" s="16" t="s">
        <v>582</v>
      </c>
      <c r="T29" s="15">
        <v>1</v>
      </c>
      <c r="U29" s="15">
        <v>0</v>
      </c>
      <c r="V29" s="31">
        <v>550</v>
      </c>
      <c r="W29" s="31" t="s">
        <v>583</v>
      </c>
      <c r="X29" s="11" t="s">
        <v>551</v>
      </c>
      <c r="Y29" s="15"/>
      <c r="Z29" s="15" t="s">
        <v>46</v>
      </c>
      <c r="AA29" s="15" t="s">
        <v>46</v>
      </c>
      <c r="AB29" s="15" t="s">
        <v>46</v>
      </c>
      <c r="AC29" s="15" t="s">
        <v>46</v>
      </c>
      <c r="AD29" s="31" t="s">
        <v>52</v>
      </c>
      <c r="AE29" s="29"/>
    </row>
    <row r="30" spans="1:31" s="4" customFormat="1">
      <c r="A30" s="31">
        <v>5</v>
      </c>
      <c r="B30" s="15" t="s">
        <v>39</v>
      </c>
      <c r="C30" s="15">
        <v>0.4</v>
      </c>
      <c r="D30" s="15" t="s">
        <v>40</v>
      </c>
      <c r="E30" s="5" t="s">
        <v>41</v>
      </c>
      <c r="F30" s="8" t="s">
        <v>42</v>
      </c>
      <c r="G30" s="8" t="s">
        <v>43</v>
      </c>
      <c r="H30" s="15" t="s">
        <v>44</v>
      </c>
      <c r="I30" s="31" t="s">
        <v>584</v>
      </c>
      <c r="J30" s="14"/>
      <c r="K30" s="6"/>
      <c r="L30" s="10"/>
      <c r="M30" s="10"/>
      <c r="N30" s="30"/>
      <c r="O30" s="31">
        <v>0.4</v>
      </c>
      <c r="P30" s="31" t="s">
        <v>46</v>
      </c>
      <c r="Q30" s="31" t="s">
        <v>58</v>
      </c>
      <c r="R30" s="204"/>
      <c r="S30" s="16" t="s">
        <v>585</v>
      </c>
      <c r="T30" s="15">
        <v>1</v>
      </c>
      <c r="U30" s="15">
        <v>0</v>
      </c>
      <c r="V30" s="31">
        <v>550</v>
      </c>
      <c r="W30" s="31" t="s">
        <v>583</v>
      </c>
      <c r="X30" s="11" t="s">
        <v>551</v>
      </c>
      <c r="Y30" s="15"/>
      <c r="Z30" s="15" t="s">
        <v>46</v>
      </c>
      <c r="AA30" s="15" t="s">
        <v>46</v>
      </c>
      <c r="AB30" s="15" t="s">
        <v>46</v>
      </c>
      <c r="AC30" s="15" t="s">
        <v>46</v>
      </c>
      <c r="AD30" s="31" t="s">
        <v>52</v>
      </c>
      <c r="AE30" s="29"/>
    </row>
    <row r="31" spans="1:31" s="4" customFormat="1">
      <c r="A31" s="31">
        <v>6</v>
      </c>
      <c r="B31" s="15" t="s">
        <v>39</v>
      </c>
      <c r="C31" s="15">
        <v>0.4</v>
      </c>
      <c r="D31" s="15" t="s">
        <v>40</v>
      </c>
      <c r="E31" s="5" t="s">
        <v>41</v>
      </c>
      <c r="F31" s="8" t="s">
        <v>42</v>
      </c>
      <c r="G31" s="8" t="s">
        <v>43</v>
      </c>
      <c r="H31" s="15" t="s">
        <v>44</v>
      </c>
      <c r="I31" s="31" t="s">
        <v>586</v>
      </c>
      <c r="J31" s="14"/>
      <c r="K31" s="6"/>
      <c r="L31" s="10"/>
      <c r="M31" s="10"/>
      <c r="N31" s="30"/>
      <c r="O31" s="31">
        <v>1</v>
      </c>
      <c r="P31" s="31" t="s">
        <v>46</v>
      </c>
      <c r="Q31" s="31" t="s">
        <v>58</v>
      </c>
      <c r="R31" s="204"/>
      <c r="S31" s="16" t="s">
        <v>587</v>
      </c>
      <c r="T31" s="15">
        <v>1</v>
      </c>
      <c r="U31" s="15">
        <v>0</v>
      </c>
      <c r="V31" s="31">
        <v>50</v>
      </c>
      <c r="W31" s="31" t="s">
        <v>47</v>
      </c>
      <c r="X31" s="11" t="s">
        <v>551</v>
      </c>
      <c r="Y31" s="15"/>
      <c r="Z31" s="15" t="s">
        <v>46</v>
      </c>
      <c r="AA31" s="15" t="s">
        <v>46</v>
      </c>
      <c r="AB31" s="15" t="s">
        <v>46</v>
      </c>
      <c r="AC31" s="15" t="s">
        <v>46</v>
      </c>
      <c r="AD31" s="31" t="s">
        <v>52</v>
      </c>
      <c r="AE31" s="29"/>
    </row>
    <row r="32" spans="1:31" s="4" customFormat="1">
      <c r="A32" s="31">
        <v>7</v>
      </c>
      <c r="B32" s="15" t="s">
        <v>39</v>
      </c>
      <c r="C32" s="15">
        <v>0.4</v>
      </c>
      <c r="D32" s="15" t="s">
        <v>40</v>
      </c>
      <c r="E32" s="5" t="s">
        <v>41</v>
      </c>
      <c r="F32" s="8" t="s">
        <v>42</v>
      </c>
      <c r="G32" s="8" t="s">
        <v>43</v>
      </c>
      <c r="H32" s="15" t="s">
        <v>44</v>
      </c>
      <c r="I32" s="31" t="s">
        <v>588</v>
      </c>
      <c r="J32" s="14"/>
      <c r="K32" s="6"/>
      <c r="L32" s="10"/>
      <c r="M32" s="10"/>
      <c r="N32" s="30"/>
      <c r="O32" s="31">
        <v>1</v>
      </c>
      <c r="P32" s="31" t="s">
        <v>46</v>
      </c>
      <c r="Q32" s="31" t="s">
        <v>58</v>
      </c>
      <c r="R32" s="204"/>
      <c r="S32" s="13" t="s">
        <v>589</v>
      </c>
      <c r="T32" s="15">
        <v>1</v>
      </c>
      <c r="U32" s="31">
        <v>0</v>
      </c>
      <c r="V32" s="15">
        <v>50</v>
      </c>
      <c r="W32" s="31" t="s">
        <v>47</v>
      </c>
      <c r="X32" s="11" t="s">
        <v>551</v>
      </c>
      <c r="Y32" s="15"/>
      <c r="Z32" s="15" t="s">
        <v>46</v>
      </c>
      <c r="AA32" s="15" t="s">
        <v>46</v>
      </c>
      <c r="AB32" s="15" t="s">
        <v>46</v>
      </c>
      <c r="AC32" s="15" t="s">
        <v>46</v>
      </c>
      <c r="AD32" s="31" t="s">
        <v>52</v>
      </c>
      <c r="AE32" s="29"/>
    </row>
    <row r="33" spans="1:31" s="4" customFormat="1">
      <c r="A33" s="31">
        <v>8</v>
      </c>
      <c r="B33" s="15" t="s">
        <v>39</v>
      </c>
      <c r="C33" s="15">
        <v>0.1</v>
      </c>
      <c r="D33" s="15" t="s">
        <v>40</v>
      </c>
      <c r="E33" s="5" t="s">
        <v>106</v>
      </c>
      <c r="F33" s="8" t="s">
        <v>42</v>
      </c>
      <c r="G33" s="8" t="s">
        <v>43</v>
      </c>
      <c r="H33" s="15" t="s">
        <v>44</v>
      </c>
      <c r="I33" s="31" t="s">
        <v>590</v>
      </c>
      <c r="J33" s="14"/>
      <c r="K33" s="6"/>
      <c r="L33" s="10"/>
      <c r="M33" s="10"/>
      <c r="N33" s="30"/>
      <c r="O33" s="31">
        <v>0.4</v>
      </c>
      <c r="P33" s="31" t="s">
        <v>46</v>
      </c>
      <c r="Q33" s="31" t="s">
        <v>58</v>
      </c>
      <c r="R33" s="204"/>
      <c r="S33" s="13" t="s">
        <v>591</v>
      </c>
      <c r="T33" s="15">
        <v>1</v>
      </c>
      <c r="U33" s="31">
        <v>0</v>
      </c>
      <c r="V33" s="131">
        <v>150</v>
      </c>
      <c r="W33" s="31" t="s">
        <v>583</v>
      </c>
      <c r="X33" s="11" t="s">
        <v>551</v>
      </c>
      <c r="Y33" s="15"/>
      <c r="Z33" s="15" t="s">
        <v>46</v>
      </c>
      <c r="AA33" s="15" t="s">
        <v>46</v>
      </c>
      <c r="AB33" s="15" t="s">
        <v>46</v>
      </c>
      <c r="AC33" s="15" t="s">
        <v>46</v>
      </c>
      <c r="AD33" s="31" t="s">
        <v>52</v>
      </c>
      <c r="AE33" s="29"/>
    </row>
    <row r="34" spans="1:31" s="164" customFormat="1">
      <c r="A34" s="139">
        <v>9</v>
      </c>
      <c r="B34" s="131" t="s">
        <v>39</v>
      </c>
      <c r="C34" s="131">
        <v>0.1</v>
      </c>
      <c r="D34" s="131" t="s">
        <v>40</v>
      </c>
      <c r="E34" s="142" t="s">
        <v>106</v>
      </c>
      <c r="F34" s="142" t="s">
        <v>42</v>
      </c>
      <c r="G34" s="142" t="s">
        <v>43</v>
      </c>
      <c r="H34" s="131" t="s">
        <v>44</v>
      </c>
      <c r="I34" s="139" t="s">
        <v>590</v>
      </c>
      <c r="J34" s="182"/>
      <c r="K34" s="169"/>
      <c r="L34" s="145"/>
      <c r="M34" s="145"/>
      <c r="N34" s="183"/>
      <c r="O34" s="139">
        <v>1</v>
      </c>
      <c r="P34" s="139" t="s">
        <v>46</v>
      </c>
      <c r="Q34" s="139" t="s">
        <v>58</v>
      </c>
      <c r="R34" s="204"/>
      <c r="S34" s="137" t="s">
        <v>592</v>
      </c>
      <c r="T34" s="131">
        <v>1</v>
      </c>
      <c r="U34" s="139">
        <v>0</v>
      </c>
      <c r="V34" s="131">
        <v>100</v>
      </c>
      <c r="W34" s="139" t="s">
        <v>47</v>
      </c>
      <c r="X34" s="148" t="s">
        <v>551</v>
      </c>
      <c r="Y34" s="131"/>
      <c r="Z34" s="131" t="s">
        <v>46</v>
      </c>
      <c r="AA34" s="131" t="s">
        <v>46</v>
      </c>
      <c r="AB34" s="131" t="s">
        <v>46</v>
      </c>
      <c r="AC34" s="131" t="s">
        <v>46</v>
      </c>
      <c r="AD34" s="139" t="s">
        <v>52</v>
      </c>
      <c r="AE34" s="177"/>
    </row>
    <row r="35" spans="1:31" s="4" customFormat="1">
      <c r="A35" s="31">
        <v>10</v>
      </c>
      <c r="B35" s="15" t="s">
        <v>39</v>
      </c>
      <c r="C35" s="15">
        <v>0.1</v>
      </c>
      <c r="D35" s="15" t="s">
        <v>40</v>
      </c>
      <c r="E35" s="15" t="s">
        <v>106</v>
      </c>
      <c r="F35" s="8" t="s">
        <v>42</v>
      </c>
      <c r="G35" s="8" t="s">
        <v>43</v>
      </c>
      <c r="H35" s="15" t="s">
        <v>44</v>
      </c>
      <c r="I35" s="31" t="s">
        <v>593</v>
      </c>
      <c r="J35" s="14"/>
      <c r="K35" s="6"/>
      <c r="L35" s="10"/>
      <c r="M35" s="10"/>
      <c r="N35" s="30"/>
      <c r="O35" s="31">
        <v>1</v>
      </c>
      <c r="P35" s="31" t="s">
        <v>46</v>
      </c>
      <c r="Q35" s="31" t="s">
        <v>58</v>
      </c>
      <c r="R35" s="204"/>
      <c r="S35" s="137" t="s">
        <v>594</v>
      </c>
      <c r="T35" s="15">
        <v>1</v>
      </c>
      <c r="U35" s="31">
        <v>0</v>
      </c>
      <c r="V35" s="15">
        <v>50</v>
      </c>
      <c r="W35" s="31" t="s">
        <v>47</v>
      </c>
      <c r="X35" s="11" t="s">
        <v>551</v>
      </c>
      <c r="Y35" s="15"/>
      <c r="Z35" s="15" t="s">
        <v>46</v>
      </c>
      <c r="AA35" s="15" t="s">
        <v>46</v>
      </c>
      <c r="AB35" s="15" t="s">
        <v>46</v>
      </c>
      <c r="AC35" s="15" t="s">
        <v>46</v>
      </c>
      <c r="AD35" s="31" t="s">
        <v>52</v>
      </c>
      <c r="AE35" s="29"/>
    </row>
    <row r="36" spans="1:31" s="4" customFormat="1">
      <c r="A36" s="31">
        <v>11</v>
      </c>
      <c r="B36" s="15" t="s">
        <v>39</v>
      </c>
      <c r="C36" s="15">
        <v>0.1</v>
      </c>
      <c r="D36" s="31" t="s">
        <v>40</v>
      </c>
      <c r="E36" s="5" t="s">
        <v>106</v>
      </c>
      <c r="F36" s="8" t="s">
        <v>42</v>
      </c>
      <c r="G36" s="8" t="s">
        <v>43</v>
      </c>
      <c r="H36" s="15" t="s">
        <v>44</v>
      </c>
      <c r="I36" s="31" t="s">
        <v>595</v>
      </c>
      <c r="J36" s="14"/>
      <c r="K36" s="6"/>
      <c r="L36" s="10"/>
      <c r="M36" s="10"/>
      <c r="N36" s="30"/>
      <c r="O36" s="31">
        <v>1</v>
      </c>
      <c r="P36" s="31" t="s">
        <v>46</v>
      </c>
      <c r="Q36" s="31" t="s">
        <v>58</v>
      </c>
      <c r="R36" s="204"/>
      <c r="S36" s="137" t="s">
        <v>596</v>
      </c>
      <c r="T36" s="31">
        <v>1</v>
      </c>
      <c r="U36" s="31">
        <v>0</v>
      </c>
      <c r="V36" s="31">
        <v>50</v>
      </c>
      <c r="W36" s="31" t="s">
        <v>47</v>
      </c>
      <c r="X36" s="11" t="s">
        <v>551</v>
      </c>
      <c r="Y36" s="15"/>
      <c r="Z36" s="15" t="s">
        <v>46</v>
      </c>
      <c r="AA36" s="15" t="s">
        <v>46</v>
      </c>
      <c r="AB36" s="15" t="s">
        <v>46</v>
      </c>
      <c r="AC36" s="15" t="s">
        <v>46</v>
      </c>
      <c r="AD36" s="31" t="s">
        <v>52</v>
      </c>
      <c r="AE36" s="29"/>
    </row>
    <row r="37" spans="1:31">
      <c r="A37" s="252" t="s">
        <v>597</v>
      </c>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c r="AC37" s="253"/>
      <c r="AD37" s="253"/>
      <c r="AE37" s="254"/>
    </row>
    <row r="38" spans="1:31" s="4" customFormat="1">
      <c r="A38" s="31">
        <v>1</v>
      </c>
      <c r="B38" s="15" t="s">
        <v>39</v>
      </c>
      <c r="C38" s="15">
        <v>110</v>
      </c>
      <c r="D38" s="8" t="s">
        <v>255</v>
      </c>
      <c r="E38" s="8" t="s">
        <v>236</v>
      </c>
      <c r="F38" s="28" t="s">
        <v>256</v>
      </c>
      <c r="G38" s="8" t="s">
        <v>43</v>
      </c>
      <c r="H38" s="15" t="s">
        <v>257</v>
      </c>
      <c r="I38" s="15" t="s">
        <v>554</v>
      </c>
      <c r="J38" s="15"/>
      <c r="K38" s="31"/>
      <c r="L38" s="31"/>
      <c r="M38" s="31"/>
      <c r="N38" s="31"/>
      <c r="O38" s="31">
        <v>0.4</v>
      </c>
      <c r="P38" s="31" t="s">
        <v>46</v>
      </c>
      <c r="Q38" s="31" t="s">
        <v>46</v>
      </c>
      <c r="R38" s="204" t="s">
        <v>46</v>
      </c>
      <c r="S38" s="13" t="s">
        <v>598</v>
      </c>
      <c r="T38" s="15">
        <v>1</v>
      </c>
      <c r="U38" s="15">
        <v>0</v>
      </c>
      <c r="V38" s="15">
        <v>87</v>
      </c>
      <c r="W38" s="31" t="s">
        <v>559</v>
      </c>
      <c r="X38" s="31" t="s">
        <v>46</v>
      </c>
      <c r="Y38" s="15" t="s">
        <v>46</v>
      </c>
      <c r="Z38" s="15" t="s">
        <v>46</v>
      </c>
      <c r="AA38" s="15" t="s">
        <v>46</v>
      </c>
      <c r="AB38" s="15" t="s">
        <v>551</v>
      </c>
      <c r="AC38" s="15"/>
      <c r="AD38" s="31" t="s">
        <v>360</v>
      </c>
      <c r="AE38" s="112" t="s">
        <v>560</v>
      </c>
    </row>
    <row r="39" spans="1:31" s="4" customFormat="1">
      <c r="A39" s="31">
        <v>2</v>
      </c>
      <c r="B39" s="15" t="s">
        <v>39</v>
      </c>
      <c r="C39" s="15">
        <v>110</v>
      </c>
      <c r="D39" s="8" t="s">
        <v>255</v>
      </c>
      <c r="E39" s="8" t="s">
        <v>236</v>
      </c>
      <c r="F39" s="28" t="s">
        <v>256</v>
      </c>
      <c r="G39" s="8" t="s">
        <v>43</v>
      </c>
      <c r="H39" s="15" t="s">
        <v>257</v>
      </c>
      <c r="I39" s="15" t="s">
        <v>554</v>
      </c>
      <c r="J39" s="15"/>
      <c r="K39" s="31"/>
      <c r="L39" s="31"/>
      <c r="M39" s="31"/>
      <c r="N39" s="31"/>
      <c r="O39" s="31">
        <v>0.4</v>
      </c>
      <c r="P39" s="31" t="s">
        <v>46</v>
      </c>
      <c r="Q39" s="31" t="s">
        <v>46</v>
      </c>
      <c r="R39" s="204" t="s">
        <v>46</v>
      </c>
      <c r="S39" s="13" t="s">
        <v>599</v>
      </c>
      <c r="T39" s="15">
        <v>1</v>
      </c>
      <c r="U39" s="15">
        <v>0</v>
      </c>
      <c r="V39" s="15">
        <v>87</v>
      </c>
      <c r="W39" s="31" t="s">
        <v>559</v>
      </c>
      <c r="X39" s="31" t="s">
        <v>46</v>
      </c>
      <c r="Y39" s="15" t="s">
        <v>46</v>
      </c>
      <c r="Z39" s="15" t="s">
        <v>46</v>
      </c>
      <c r="AA39" s="15" t="s">
        <v>46</v>
      </c>
      <c r="AB39" s="15" t="s">
        <v>551</v>
      </c>
      <c r="AC39" s="15"/>
      <c r="AD39" s="31" t="s">
        <v>360</v>
      </c>
      <c r="AE39" s="112" t="s">
        <v>560</v>
      </c>
    </row>
    <row r="40" spans="1:31" s="4" customFormat="1">
      <c r="A40" s="31">
        <v>3</v>
      </c>
      <c r="B40" s="15" t="s">
        <v>39</v>
      </c>
      <c r="C40" s="15">
        <v>110</v>
      </c>
      <c r="D40" s="8" t="s">
        <v>255</v>
      </c>
      <c r="E40" s="8" t="s">
        <v>236</v>
      </c>
      <c r="F40" s="28" t="s">
        <v>256</v>
      </c>
      <c r="G40" s="8" t="s">
        <v>43</v>
      </c>
      <c r="H40" s="15" t="s">
        <v>257</v>
      </c>
      <c r="I40" s="15" t="s">
        <v>554</v>
      </c>
      <c r="J40" s="15"/>
      <c r="K40" s="31"/>
      <c r="L40" s="31"/>
      <c r="M40" s="31"/>
      <c r="N40" s="31"/>
      <c r="O40" s="31">
        <v>0.4</v>
      </c>
      <c r="P40" s="31" t="s">
        <v>46</v>
      </c>
      <c r="Q40" s="31" t="s">
        <v>46</v>
      </c>
      <c r="R40" s="204" t="s">
        <v>46</v>
      </c>
      <c r="S40" s="13" t="s">
        <v>600</v>
      </c>
      <c r="T40" s="15">
        <v>1</v>
      </c>
      <c r="U40" s="31">
        <v>0</v>
      </c>
      <c r="V40" s="15">
        <v>87</v>
      </c>
      <c r="W40" s="31" t="s">
        <v>559</v>
      </c>
      <c r="X40" s="31" t="s">
        <v>46</v>
      </c>
      <c r="Y40" s="15" t="s">
        <v>46</v>
      </c>
      <c r="Z40" s="15" t="s">
        <v>46</v>
      </c>
      <c r="AA40" s="15" t="s">
        <v>46</v>
      </c>
      <c r="AB40" s="15" t="s">
        <v>551</v>
      </c>
      <c r="AC40" s="15"/>
      <c r="AD40" s="31" t="s">
        <v>360</v>
      </c>
      <c r="AE40" s="112" t="s">
        <v>560</v>
      </c>
    </row>
    <row r="41" spans="1:31" s="4" customFormat="1">
      <c r="A41" s="31">
        <v>4</v>
      </c>
      <c r="B41" s="15" t="s">
        <v>39</v>
      </c>
      <c r="C41" s="15">
        <v>110</v>
      </c>
      <c r="D41" s="8" t="s">
        <v>242</v>
      </c>
      <c r="E41" s="8" t="s">
        <v>236</v>
      </c>
      <c r="F41" s="28" t="s">
        <v>358</v>
      </c>
      <c r="G41" s="8" t="s">
        <v>43</v>
      </c>
      <c r="H41" s="15" t="s">
        <v>257</v>
      </c>
      <c r="I41" s="15" t="s">
        <v>554</v>
      </c>
      <c r="J41" s="15"/>
      <c r="K41" s="31"/>
      <c r="L41" s="31"/>
      <c r="M41" s="31"/>
      <c r="N41" s="31"/>
      <c r="O41" s="31">
        <v>0.4</v>
      </c>
      <c r="P41" s="31" t="s">
        <v>46</v>
      </c>
      <c r="Q41" s="31" t="s">
        <v>46</v>
      </c>
      <c r="R41" s="204" t="s">
        <v>46</v>
      </c>
      <c r="S41" s="13" t="s">
        <v>601</v>
      </c>
      <c r="T41" s="15">
        <v>1</v>
      </c>
      <c r="U41" s="31">
        <v>0</v>
      </c>
      <c r="V41" s="15">
        <v>87</v>
      </c>
      <c r="W41" s="31" t="s">
        <v>559</v>
      </c>
      <c r="X41" s="31" t="s">
        <v>46</v>
      </c>
      <c r="Y41" s="15" t="s">
        <v>46</v>
      </c>
      <c r="Z41" s="15" t="s">
        <v>46</v>
      </c>
      <c r="AA41" s="15" t="s">
        <v>46</v>
      </c>
      <c r="AB41" s="15" t="s">
        <v>551</v>
      </c>
      <c r="AC41" s="15"/>
      <c r="AD41" s="31" t="s">
        <v>360</v>
      </c>
      <c r="AE41" s="112" t="s">
        <v>560</v>
      </c>
    </row>
    <row r="42" spans="1:31" s="4" customFormat="1">
      <c r="A42" s="31">
        <v>5</v>
      </c>
      <c r="B42" s="15" t="s">
        <v>39</v>
      </c>
      <c r="C42" s="15">
        <v>110</v>
      </c>
      <c r="D42" s="8" t="s">
        <v>242</v>
      </c>
      <c r="E42" s="8" t="s">
        <v>236</v>
      </c>
      <c r="F42" s="28" t="s">
        <v>358</v>
      </c>
      <c r="G42" s="8" t="s">
        <v>43</v>
      </c>
      <c r="H42" s="15" t="s">
        <v>257</v>
      </c>
      <c r="I42" s="15" t="s">
        <v>554</v>
      </c>
      <c r="J42" s="15"/>
      <c r="K42" s="31"/>
      <c r="L42" s="31"/>
      <c r="M42" s="31"/>
      <c r="N42" s="31"/>
      <c r="O42" s="31">
        <v>0.4</v>
      </c>
      <c r="P42" s="31" t="s">
        <v>46</v>
      </c>
      <c r="Q42" s="31" t="s">
        <v>46</v>
      </c>
      <c r="R42" s="204" t="s">
        <v>46</v>
      </c>
      <c r="S42" s="13" t="s">
        <v>602</v>
      </c>
      <c r="T42" s="15">
        <v>1</v>
      </c>
      <c r="U42" s="31">
        <v>0</v>
      </c>
      <c r="V42" s="15">
        <v>87</v>
      </c>
      <c r="W42" s="31" t="s">
        <v>559</v>
      </c>
      <c r="X42" s="31" t="s">
        <v>46</v>
      </c>
      <c r="Y42" s="15" t="s">
        <v>46</v>
      </c>
      <c r="Z42" s="15" t="s">
        <v>46</v>
      </c>
      <c r="AA42" s="15" t="s">
        <v>46</v>
      </c>
      <c r="AB42" s="15" t="s">
        <v>551</v>
      </c>
      <c r="AC42" s="15"/>
      <c r="AD42" s="31" t="s">
        <v>360</v>
      </c>
      <c r="AE42" s="112" t="s">
        <v>560</v>
      </c>
    </row>
    <row r="43" spans="1:31" s="4" customFormat="1">
      <c r="A43" s="31">
        <v>6</v>
      </c>
      <c r="B43" s="15" t="s">
        <v>39</v>
      </c>
      <c r="C43" s="15">
        <v>110</v>
      </c>
      <c r="D43" s="8" t="s">
        <v>242</v>
      </c>
      <c r="E43" s="8" t="s">
        <v>236</v>
      </c>
      <c r="F43" s="28" t="s">
        <v>358</v>
      </c>
      <c r="G43" s="8" t="s">
        <v>43</v>
      </c>
      <c r="H43" s="15" t="s">
        <v>257</v>
      </c>
      <c r="I43" s="15" t="s">
        <v>554</v>
      </c>
      <c r="J43" s="15"/>
      <c r="K43" s="31"/>
      <c r="L43" s="31"/>
      <c r="M43" s="31"/>
      <c r="N43" s="31"/>
      <c r="O43" s="31">
        <v>0.4</v>
      </c>
      <c r="P43" s="31" t="s">
        <v>46</v>
      </c>
      <c r="Q43" s="31" t="s">
        <v>46</v>
      </c>
      <c r="R43" s="204" t="s">
        <v>46</v>
      </c>
      <c r="S43" s="13" t="s">
        <v>603</v>
      </c>
      <c r="T43" s="15">
        <v>1</v>
      </c>
      <c r="U43" s="31">
        <v>0</v>
      </c>
      <c r="V43" s="15">
        <v>87</v>
      </c>
      <c r="W43" s="31" t="s">
        <v>559</v>
      </c>
      <c r="X43" s="31" t="s">
        <v>46</v>
      </c>
      <c r="Y43" s="15" t="s">
        <v>46</v>
      </c>
      <c r="Z43" s="15" t="s">
        <v>46</v>
      </c>
      <c r="AA43" s="15" t="s">
        <v>46</v>
      </c>
      <c r="AB43" s="15" t="s">
        <v>551</v>
      </c>
      <c r="AC43" s="15"/>
      <c r="AD43" s="31" t="s">
        <v>360</v>
      </c>
      <c r="AE43" s="112" t="s">
        <v>560</v>
      </c>
    </row>
    <row r="44" spans="1:31" s="4" customFormat="1">
      <c r="Q44" s="17"/>
      <c r="R44" s="17"/>
      <c r="S44" s="20"/>
      <c r="T44" s="17"/>
      <c r="U44" s="17"/>
      <c r="V44" s="17"/>
      <c r="W44" s="17"/>
      <c r="X44" s="17"/>
      <c r="Z44" s="17"/>
    </row>
    <row r="45" spans="1:31">
      <c r="D45" s="68"/>
    </row>
    <row r="46" spans="1:31">
      <c r="C46" s="68"/>
      <c r="D46" s="71"/>
    </row>
    <row r="47" spans="1:31">
      <c r="C47" s="71"/>
      <c r="D47" s="68"/>
      <c r="F47" s="4"/>
      <c r="G47" s="4"/>
      <c r="H47" s="4"/>
      <c r="I47" s="4"/>
    </row>
    <row r="48" spans="1:31">
      <c r="D48" s="18" t="s">
        <v>604</v>
      </c>
    </row>
    <row r="49" spans="4:6">
      <c r="D49" s="190" t="s">
        <v>605</v>
      </c>
      <c r="E49" s="192"/>
    </row>
    <row r="50" spans="4:6">
      <c r="D50" s="187" t="s">
        <v>606</v>
      </c>
      <c r="E50" s="192"/>
      <c r="F50" s="156"/>
    </row>
    <row r="51" spans="4:6">
      <c r="D51" s="50"/>
    </row>
    <row r="52" spans="4:6">
      <c r="D52" s="4"/>
    </row>
    <row r="53" spans="4:6">
      <c r="D53" s="50"/>
    </row>
    <row r="54" spans="4:6">
      <c r="D54" s="4"/>
    </row>
    <row r="55" spans="4:6">
      <c r="D55" s="50"/>
    </row>
    <row r="130" spans="3:3">
      <c r="C130" s="20" t="s">
        <v>607</v>
      </c>
    </row>
  </sheetData>
  <mergeCells count="46">
    <mergeCell ref="A1:AE1"/>
    <mergeCell ref="AE2:AE6"/>
    <mergeCell ref="G3:G6"/>
    <mergeCell ref="H3:H6"/>
    <mergeCell ref="F3:F6"/>
    <mergeCell ref="N5:N6"/>
    <mergeCell ref="S3:S6"/>
    <mergeCell ref="K5:K6"/>
    <mergeCell ref="J5:J6"/>
    <mergeCell ref="L5:L6"/>
    <mergeCell ref="C3:C6"/>
    <mergeCell ref="I3:I6"/>
    <mergeCell ref="Z4:AA4"/>
    <mergeCell ref="AD2:AD6"/>
    <mergeCell ref="P2:Y2"/>
    <mergeCell ref="O3:O6"/>
    <mergeCell ref="A37:AE37"/>
    <mergeCell ref="A25:AE25"/>
    <mergeCell ref="AA5:AA6"/>
    <mergeCell ref="U5:V5"/>
    <mergeCell ref="AB5:AB6"/>
    <mergeCell ref="A2:A6"/>
    <mergeCell ref="B2:O2"/>
    <mergeCell ref="AC5:AC6"/>
    <mergeCell ref="M5:M6"/>
    <mergeCell ref="T3:W4"/>
    <mergeCell ref="B3:B6"/>
    <mergeCell ref="X5:X6"/>
    <mergeCell ref="R3:R6"/>
    <mergeCell ref="Z2:AC2"/>
    <mergeCell ref="Z3:AC3"/>
    <mergeCell ref="T5:T6"/>
    <mergeCell ref="A16:AE16"/>
    <mergeCell ref="X3:Y4"/>
    <mergeCell ref="P3:Q4"/>
    <mergeCell ref="J3:N3"/>
    <mergeCell ref="AB4:AC4"/>
    <mergeCell ref="W5:W6"/>
    <mergeCell ref="Q5:Q6"/>
    <mergeCell ref="Z5:Z6"/>
    <mergeCell ref="A7:AE7"/>
    <mergeCell ref="D3:D6"/>
    <mergeCell ref="E3:E6"/>
    <mergeCell ref="Y5:Y6"/>
    <mergeCell ref="J4:N4"/>
    <mergeCell ref="P5:P6"/>
  </mergeCells>
  <phoneticPr fontId="0" type="noConversion"/>
  <dataValidations count="1">
    <dataValidation type="textLength" operator="lessThanOrEqual" showInputMessage="1" showErrorMessage="1" sqref="S25 S29:S36" xr:uid="{00000000-0002-0000-0200-000000000000}">
      <formula1>64</formula1>
    </dataValidation>
  </dataValidations>
  <printOptions horizontalCentered="1"/>
  <pageMargins left="0.25" right="0.25" top="0.75" bottom="0.75" header="0.3" footer="0.3"/>
  <pageSetup paperSize="8" scale="59" fitToHeight="0" orientation="landscape" r:id="rId1"/>
  <headerFooter alignWithMargins="0">
    <oddHeader xml:space="preserve">&amp;LELEKTROS TINKLŲ VILNIAUS R. SAV., NEMENČINĖ, BAŽNYČIOS G. 25, REKONSTRAVIMO PROJEKTAS&amp;CPROCESŲ VALDYMAS IR AUTOMATIZACIJA. SIGNALŲ SĄRAŠAS&amp;R
</oddHeader>
    <oddFooter>&amp;CED2201-XX-RDP-PVA-T6.SS&amp;R&amp;P/&amp;N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AB76"/>
  <sheetViews>
    <sheetView zoomScale="85" zoomScaleNormal="85" workbookViewId="0">
      <pane ySplit="6" topLeftCell="A22" activePane="bottomLeft" state="frozen"/>
      <selection pane="bottomLeft" activeCell="Z5" sqref="W1:Z1048576"/>
    </sheetView>
  </sheetViews>
  <sheetFormatPr defaultRowHeight="15"/>
  <cols>
    <col min="1" max="1" width="3.85546875" style="34" customWidth="1"/>
    <col min="2" max="2" width="13" style="34" customWidth="1"/>
    <col min="3" max="3" width="8.85546875" style="34" customWidth="1"/>
    <col min="4" max="4" width="13.85546875" style="34" customWidth="1"/>
    <col min="5" max="5" width="14.85546875" style="34" customWidth="1"/>
    <col min="6" max="6" width="6.5703125" style="34" customWidth="1"/>
    <col min="7" max="7" width="18.140625" style="34" bestFit="1" customWidth="1"/>
    <col min="8" max="8" width="8.85546875" style="34" customWidth="1"/>
    <col min="9" max="9" width="4.140625" style="34" bestFit="1" customWidth="1"/>
    <col min="10" max="10" width="10.140625" style="60" bestFit="1" customWidth="1"/>
    <col min="11" max="11" width="10.140625" style="41" bestFit="1" customWidth="1"/>
    <col min="12" max="12" width="18.85546875" style="41" bestFit="1" customWidth="1"/>
    <col min="13" max="13" width="21.85546875" style="41" bestFit="1" customWidth="1"/>
    <col min="14" max="14" width="11.140625" style="41" bestFit="1" customWidth="1"/>
    <col min="15" max="15" width="8.85546875" style="41" customWidth="1"/>
    <col min="16" max="16" width="29.85546875" style="34" customWidth="1"/>
    <col min="17" max="17" width="14.140625" style="19" customWidth="1"/>
    <col min="18" max="19" width="9.140625" style="19"/>
    <col min="20" max="20" width="10.140625" style="19" customWidth="1"/>
    <col min="21" max="21" width="11.140625" style="18" customWidth="1"/>
    <col min="22" max="22" width="10.140625" style="34" bestFit="1" customWidth="1"/>
    <col min="23" max="23" width="9.140625" style="34" hidden="1" customWidth="1"/>
    <col min="24" max="24" width="10.140625" style="34" hidden="1" customWidth="1"/>
    <col min="25" max="25" width="9.140625" style="34" hidden="1" customWidth="1"/>
    <col min="26" max="26" width="10.140625" style="34" hidden="1" customWidth="1"/>
    <col min="27" max="27" width="15.140625" style="18" customWidth="1"/>
    <col min="28" max="28" width="37.140625" style="41" customWidth="1"/>
    <col min="29" max="256" width="9.140625" style="34"/>
    <col min="257" max="257" width="3.85546875" style="34" customWidth="1"/>
    <col min="258" max="258" width="13" style="34" customWidth="1"/>
    <col min="259" max="259" width="8.85546875" style="34" customWidth="1"/>
    <col min="260" max="260" width="13.85546875" style="34" customWidth="1"/>
    <col min="261" max="261" width="14.85546875" style="34" customWidth="1"/>
    <col min="262" max="262" width="6.5703125" style="34" customWidth="1"/>
    <col min="263" max="263" width="6.42578125" style="34" customWidth="1"/>
    <col min="264" max="264" width="9.42578125" style="34" customWidth="1"/>
    <col min="265" max="265" width="5.140625" style="34" customWidth="1"/>
    <col min="266" max="266" width="10.85546875" style="34" customWidth="1"/>
    <col min="267" max="271" width="11.140625" style="34" customWidth="1"/>
    <col min="272" max="272" width="29.85546875" style="34" customWidth="1"/>
    <col min="273" max="273" width="14.140625" style="34" customWidth="1"/>
    <col min="274" max="275" width="9.140625" style="34"/>
    <col min="276" max="276" width="10.140625" style="34" customWidth="1"/>
    <col min="277" max="277" width="11.140625" style="34" customWidth="1"/>
    <col min="278" max="278" width="15.140625" style="34" bestFit="1" customWidth="1"/>
    <col min="279" max="282" width="0" style="34" hidden="1" customWidth="1"/>
    <col min="283" max="283" width="15.140625" style="34" customWidth="1"/>
    <col min="284" max="284" width="59.85546875" style="34" customWidth="1"/>
    <col min="285" max="512" width="9.140625" style="34"/>
    <col min="513" max="513" width="3.85546875" style="34" customWidth="1"/>
    <col min="514" max="514" width="13" style="34" customWidth="1"/>
    <col min="515" max="515" width="8.85546875" style="34" customWidth="1"/>
    <col min="516" max="516" width="13.85546875" style="34" customWidth="1"/>
    <col min="517" max="517" width="14.85546875" style="34" customWidth="1"/>
    <col min="518" max="518" width="6.5703125" style="34" customWidth="1"/>
    <col min="519" max="519" width="6.42578125" style="34" customWidth="1"/>
    <col min="520" max="520" width="9.42578125" style="34" customWidth="1"/>
    <col min="521" max="521" width="5.140625" style="34" customWidth="1"/>
    <col min="522" max="522" width="10.85546875" style="34" customWidth="1"/>
    <col min="523" max="527" width="11.140625" style="34" customWidth="1"/>
    <col min="528" max="528" width="29.85546875" style="34" customWidth="1"/>
    <col min="529" max="529" width="14.140625" style="34" customWidth="1"/>
    <col min="530" max="531" width="9.140625" style="34"/>
    <col min="532" max="532" width="10.140625" style="34" customWidth="1"/>
    <col min="533" max="533" width="11.140625" style="34" customWidth="1"/>
    <col min="534" max="534" width="15.140625" style="34" bestFit="1" customWidth="1"/>
    <col min="535" max="538" width="0" style="34" hidden="1" customWidth="1"/>
    <col min="539" max="539" width="15.140625" style="34" customWidth="1"/>
    <col min="540" max="540" width="59.85546875" style="34" customWidth="1"/>
    <col min="541" max="768" width="9.140625" style="34"/>
    <col min="769" max="769" width="3.85546875" style="34" customWidth="1"/>
    <col min="770" max="770" width="13" style="34" customWidth="1"/>
    <col min="771" max="771" width="8.85546875" style="34" customWidth="1"/>
    <col min="772" max="772" width="13.85546875" style="34" customWidth="1"/>
    <col min="773" max="773" width="14.85546875" style="34" customWidth="1"/>
    <col min="774" max="774" width="6.5703125" style="34" customWidth="1"/>
    <col min="775" max="775" width="6.42578125" style="34" customWidth="1"/>
    <col min="776" max="776" width="9.42578125" style="34" customWidth="1"/>
    <col min="777" max="777" width="5.140625" style="34" customWidth="1"/>
    <col min="778" max="778" width="10.85546875" style="34" customWidth="1"/>
    <col min="779" max="783" width="11.140625" style="34" customWidth="1"/>
    <col min="784" max="784" width="29.85546875" style="34" customWidth="1"/>
    <col min="785" max="785" width="14.140625" style="34" customWidth="1"/>
    <col min="786" max="787" width="9.140625" style="34"/>
    <col min="788" max="788" width="10.140625" style="34" customWidth="1"/>
    <col min="789" max="789" width="11.140625" style="34" customWidth="1"/>
    <col min="790" max="790" width="15.140625" style="34" bestFit="1" customWidth="1"/>
    <col min="791" max="794" width="0" style="34" hidden="1" customWidth="1"/>
    <col min="795" max="795" width="15.140625" style="34" customWidth="1"/>
    <col min="796" max="796" width="59.85546875" style="34" customWidth="1"/>
    <col min="797" max="1024" width="9.140625" style="34"/>
    <col min="1025" max="1025" width="3.85546875" style="34" customWidth="1"/>
    <col min="1026" max="1026" width="13" style="34" customWidth="1"/>
    <col min="1027" max="1027" width="8.85546875" style="34" customWidth="1"/>
    <col min="1028" max="1028" width="13.85546875" style="34" customWidth="1"/>
    <col min="1029" max="1029" width="14.85546875" style="34" customWidth="1"/>
    <col min="1030" max="1030" width="6.5703125" style="34" customWidth="1"/>
    <col min="1031" max="1031" width="6.42578125" style="34" customWidth="1"/>
    <col min="1032" max="1032" width="9.42578125" style="34" customWidth="1"/>
    <col min="1033" max="1033" width="5.140625" style="34" customWidth="1"/>
    <col min="1034" max="1034" width="10.85546875" style="34" customWidth="1"/>
    <col min="1035" max="1039" width="11.140625" style="34" customWidth="1"/>
    <col min="1040" max="1040" width="29.85546875" style="34" customWidth="1"/>
    <col min="1041" max="1041" width="14.140625" style="34" customWidth="1"/>
    <col min="1042" max="1043" width="9.140625" style="34"/>
    <col min="1044" max="1044" width="10.140625" style="34" customWidth="1"/>
    <col min="1045" max="1045" width="11.140625" style="34" customWidth="1"/>
    <col min="1046" max="1046" width="15.140625" style="34" bestFit="1" customWidth="1"/>
    <col min="1047" max="1050" width="0" style="34" hidden="1" customWidth="1"/>
    <col min="1051" max="1051" width="15.140625" style="34" customWidth="1"/>
    <col min="1052" max="1052" width="59.85546875" style="34" customWidth="1"/>
    <col min="1053" max="1280" width="9.140625" style="34"/>
    <col min="1281" max="1281" width="3.85546875" style="34" customWidth="1"/>
    <col min="1282" max="1282" width="13" style="34" customWidth="1"/>
    <col min="1283" max="1283" width="8.85546875" style="34" customWidth="1"/>
    <col min="1284" max="1284" width="13.85546875" style="34" customWidth="1"/>
    <col min="1285" max="1285" width="14.85546875" style="34" customWidth="1"/>
    <col min="1286" max="1286" width="6.5703125" style="34" customWidth="1"/>
    <col min="1287" max="1287" width="6.42578125" style="34" customWidth="1"/>
    <col min="1288" max="1288" width="9.42578125" style="34" customWidth="1"/>
    <col min="1289" max="1289" width="5.140625" style="34" customWidth="1"/>
    <col min="1290" max="1290" width="10.85546875" style="34" customWidth="1"/>
    <col min="1291" max="1295" width="11.140625" style="34" customWidth="1"/>
    <col min="1296" max="1296" width="29.85546875" style="34" customWidth="1"/>
    <col min="1297" max="1297" width="14.140625" style="34" customWidth="1"/>
    <col min="1298" max="1299" width="9.140625" style="34"/>
    <col min="1300" max="1300" width="10.140625" style="34" customWidth="1"/>
    <col min="1301" max="1301" width="11.140625" style="34" customWidth="1"/>
    <col min="1302" max="1302" width="15.140625" style="34" bestFit="1" customWidth="1"/>
    <col min="1303" max="1306" width="0" style="34" hidden="1" customWidth="1"/>
    <col min="1307" max="1307" width="15.140625" style="34" customWidth="1"/>
    <col min="1308" max="1308" width="59.85546875" style="34" customWidth="1"/>
    <col min="1309" max="1536" width="9.140625" style="34"/>
    <col min="1537" max="1537" width="3.85546875" style="34" customWidth="1"/>
    <col min="1538" max="1538" width="13" style="34" customWidth="1"/>
    <col min="1539" max="1539" width="8.85546875" style="34" customWidth="1"/>
    <col min="1540" max="1540" width="13.85546875" style="34" customWidth="1"/>
    <col min="1541" max="1541" width="14.85546875" style="34" customWidth="1"/>
    <col min="1542" max="1542" width="6.5703125" style="34" customWidth="1"/>
    <col min="1543" max="1543" width="6.42578125" style="34" customWidth="1"/>
    <col min="1544" max="1544" width="9.42578125" style="34" customWidth="1"/>
    <col min="1545" max="1545" width="5.140625" style="34" customWidth="1"/>
    <col min="1546" max="1546" width="10.85546875" style="34" customWidth="1"/>
    <col min="1547" max="1551" width="11.140625" style="34" customWidth="1"/>
    <col min="1552" max="1552" width="29.85546875" style="34" customWidth="1"/>
    <col min="1553" max="1553" width="14.140625" style="34" customWidth="1"/>
    <col min="1554" max="1555" width="9.140625" style="34"/>
    <col min="1556" max="1556" width="10.140625" style="34" customWidth="1"/>
    <col min="1557" max="1557" width="11.140625" style="34" customWidth="1"/>
    <col min="1558" max="1558" width="15.140625" style="34" bestFit="1" customWidth="1"/>
    <col min="1559" max="1562" width="0" style="34" hidden="1" customWidth="1"/>
    <col min="1563" max="1563" width="15.140625" style="34" customWidth="1"/>
    <col min="1564" max="1564" width="59.85546875" style="34" customWidth="1"/>
    <col min="1565" max="1792" width="9.140625" style="34"/>
    <col min="1793" max="1793" width="3.85546875" style="34" customWidth="1"/>
    <col min="1794" max="1794" width="13" style="34" customWidth="1"/>
    <col min="1795" max="1795" width="8.85546875" style="34" customWidth="1"/>
    <col min="1796" max="1796" width="13.85546875" style="34" customWidth="1"/>
    <col min="1797" max="1797" width="14.85546875" style="34" customWidth="1"/>
    <col min="1798" max="1798" width="6.5703125" style="34" customWidth="1"/>
    <col min="1799" max="1799" width="6.42578125" style="34" customWidth="1"/>
    <col min="1800" max="1800" width="9.42578125" style="34" customWidth="1"/>
    <col min="1801" max="1801" width="5.140625" style="34" customWidth="1"/>
    <col min="1802" max="1802" width="10.85546875" style="34" customWidth="1"/>
    <col min="1803" max="1807" width="11.140625" style="34" customWidth="1"/>
    <col min="1808" max="1808" width="29.85546875" style="34" customWidth="1"/>
    <col min="1809" max="1809" width="14.140625" style="34" customWidth="1"/>
    <col min="1810" max="1811" width="9.140625" style="34"/>
    <col min="1812" max="1812" width="10.140625" style="34" customWidth="1"/>
    <col min="1813" max="1813" width="11.140625" style="34" customWidth="1"/>
    <col min="1814" max="1814" width="15.140625" style="34" bestFit="1" customWidth="1"/>
    <col min="1815" max="1818" width="0" style="34" hidden="1" customWidth="1"/>
    <col min="1819" max="1819" width="15.140625" style="34" customWidth="1"/>
    <col min="1820" max="1820" width="59.85546875" style="34" customWidth="1"/>
    <col min="1821" max="2048" width="9.140625" style="34"/>
    <col min="2049" max="2049" width="3.85546875" style="34" customWidth="1"/>
    <col min="2050" max="2050" width="13" style="34" customWidth="1"/>
    <col min="2051" max="2051" width="8.85546875" style="34" customWidth="1"/>
    <col min="2052" max="2052" width="13.85546875" style="34" customWidth="1"/>
    <col min="2053" max="2053" width="14.85546875" style="34" customWidth="1"/>
    <col min="2054" max="2054" width="6.5703125" style="34" customWidth="1"/>
    <col min="2055" max="2055" width="6.42578125" style="34" customWidth="1"/>
    <col min="2056" max="2056" width="9.42578125" style="34" customWidth="1"/>
    <col min="2057" max="2057" width="5.140625" style="34" customWidth="1"/>
    <col min="2058" max="2058" width="10.85546875" style="34" customWidth="1"/>
    <col min="2059" max="2063" width="11.140625" style="34" customWidth="1"/>
    <col min="2064" max="2064" width="29.85546875" style="34" customWidth="1"/>
    <col min="2065" max="2065" width="14.140625" style="34" customWidth="1"/>
    <col min="2066" max="2067" width="9.140625" style="34"/>
    <col min="2068" max="2068" width="10.140625" style="34" customWidth="1"/>
    <col min="2069" max="2069" width="11.140625" style="34" customWidth="1"/>
    <col min="2070" max="2070" width="15.140625" style="34" bestFit="1" customWidth="1"/>
    <col min="2071" max="2074" width="0" style="34" hidden="1" customWidth="1"/>
    <col min="2075" max="2075" width="15.140625" style="34" customWidth="1"/>
    <col min="2076" max="2076" width="59.85546875" style="34" customWidth="1"/>
    <col min="2077" max="2304" width="9.140625" style="34"/>
    <col min="2305" max="2305" width="3.85546875" style="34" customWidth="1"/>
    <col min="2306" max="2306" width="13" style="34" customWidth="1"/>
    <col min="2307" max="2307" width="8.85546875" style="34" customWidth="1"/>
    <col min="2308" max="2308" width="13.85546875" style="34" customWidth="1"/>
    <col min="2309" max="2309" width="14.85546875" style="34" customWidth="1"/>
    <col min="2310" max="2310" width="6.5703125" style="34" customWidth="1"/>
    <col min="2311" max="2311" width="6.42578125" style="34" customWidth="1"/>
    <col min="2312" max="2312" width="9.42578125" style="34" customWidth="1"/>
    <col min="2313" max="2313" width="5.140625" style="34" customWidth="1"/>
    <col min="2314" max="2314" width="10.85546875" style="34" customWidth="1"/>
    <col min="2315" max="2319" width="11.140625" style="34" customWidth="1"/>
    <col min="2320" max="2320" width="29.85546875" style="34" customWidth="1"/>
    <col min="2321" max="2321" width="14.140625" style="34" customWidth="1"/>
    <col min="2322" max="2323" width="9.140625" style="34"/>
    <col min="2324" max="2324" width="10.140625" style="34" customWidth="1"/>
    <col min="2325" max="2325" width="11.140625" style="34" customWidth="1"/>
    <col min="2326" max="2326" width="15.140625" style="34" bestFit="1" customWidth="1"/>
    <col min="2327" max="2330" width="0" style="34" hidden="1" customWidth="1"/>
    <col min="2331" max="2331" width="15.140625" style="34" customWidth="1"/>
    <col min="2332" max="2332" width="59.85546875" style="34" customWidth="1"/>
    <col min="2333" max="2560" width="9.140625" style="34"/>
    <col min="2561" max="2561" width="3.85546875" style="34" customWidth="1"/>
    <col min="2562" max="2562" width="13" style="34" customWidth="1"/>
    <col min="2563" max="2563" width="8.85546875" style="34" customWidth="1"/>
    <col min="2564" max="2564" width="13.85546875" style="34" customWidth="1"/>
    <col min="2565" max="2565" width="14.85546875" style="34" customWidth="1"/>
    <col min="2566" max="2566" width="6.5703125" style="34" customWidth="1"/>
    <col min="2567" max="2567" width="6.42578125" style="34" customWidth="1"/>
    <col min="2568" max="2568" width="9.42578125" style="34" customWidth="1"/>
    <col min="2569" max="2569" width="5.140625" style="34" customWidth="1"/>
    <col min="2570" max="2570" width="10.85546875" style="34" customWidth="1"/>
    <col min="2571" max="2575" width="11.140625" style="34" customWidth="1"/>
    <col min="2576" max="2576" width="29.85546875" style="34" customWidth="1"/>
    <col min="2577" max="2577" width="14.140625" style="34" customWidth="1"/>
    <col min="2578" max="2579" width="9.140625" style="34"/>
    <col min="2580" max="2580" width="10.140625" style="34" customWidth="1"/>
    <col min="2581" max="2581" width="11.140625" style="34" customWidth="1"/>
    <col min="2582" max="2582" width="15.140625" style="34" bestFit="1" customWidth="1"/>
    <col min="2583" max="2586" width="0" style="34" hidden="1" customWidth="1"/>
    <col min="2587" max="2587" width="15.140625" style="34" customWidth="1"/>
    <col min="2588" max="2588" width="59.85546875" style="34" customWidth="1"/>
    <col min="2589" max="2816" width="9.140625" style="34"/>
    <col min="2817" max="2817" width="3.85546875" style="34" customWidth="1"/>
    <col min="2818" max="2818" width="13" style="34" customWidth="1"/>
    <col min="2819" max="2819" width="8.85546875" style="34" customWidth="1"/>
    <col min="2820" max="2820" width="13.85546875" style="34" customWidth="1"/>
    <col min="2821" max="2821" width="14.85546875" style="34" customWidth="1"/>
    <col min="2822" max="2822" width="6.5703125" style="34" customWidth="1"/>
    <col min="2823" max="2823" width="6.42578125" style="34" customWidth="1"/>
    <col min="2824" max="2824" width="9.42578125" style="34" customWidth="1"/>
    <col min="2825" max="2825" width="5.140625" style="34" customWidth="1"/>
    <col min="2826" max="2826" width="10.85546875" style="34" customWidth="1"/>
    <col min="2827" max="2831" width="11.140625" style="34" customWidth="1"/>
    <col min="2832" max="2832" width="29.85546875" style="34" customWidth="1"/>
    <col min="2833" max="2833" width="14.140625" style="34" customWidth="1"/>
    <col min="2834" max="2835" width="9.140625" style="34"/>
    <col min="2836" max="2836" width="10.140625" style="34" customWidth="1"/>
    <col min="2837" max="2837" width="11.140625" style="34" customWidth="1"/>
    <col min="2838" max="2838" width="15.140625" style="34" bestFit="1" customWidth="1"/>
    <col min="2839" max="2842" width="0" style="34" hidden="1" customWidth="1"/>
    <col min="2843" max="2843" width="15.140625" style="34" customWidth="1"/>
    <col min="2844" max="2844" width="59.85546875" style="34" customWidth="1"/>
    <col min="2845" max="3072" width="9.140625" style="34"/>
    <col min="3073" max="3073" width="3.85546875" style="34" customWidth="1"/>
    <col min="3074" max="3074" width="13" style="34" customWidth="1"/>
    <col min="3075" max="3075" width="8.85546875" style="34" customWidth="1"/>
    <col min="3076" max="3076" width="13.85546875" style="34" customWidth="1"/>
    <col min="3077" max="3077" width="14.85546875" style="34" customWidth="1"/>
    <col min="3078" max="3078" width="6.5703125" style="34" customWidth="1"/>
    <col min="3079" max="3079" width="6.42578125" style="34" customWidth="1"/>
    <col min="3080" max="3080" width="9.42578125" style="34" customWidth="1"/>
    <col min="3081" max="3081" width="5.140625" style="34" customWidth="1"/>
    <col min="3082" max="3082" width="10.85546875" style="34" customWidth="1"/>
    <col min="3083" max="3087" width="11.140625" style="34" customWidth="1"/>
    <col min="3088" max="3088" width="29.85546875" style="34" customWidth="1"/>
    <col min="3089" max="3089" width="14.140625" style="34" customWidth="1"/>
    <col min="3090" max="3091" width="9.140625" style="34"/>
    <col min="3092" max="3092" width="10.140625" style="34" customWidth="1"/>
    <col min="3093" max="3093" width="11.140625" style="34" customWidth="1"/>
    <col min="3094" max="3094" width="15.140625" style="34" bestFit="1" customWidth="1"/>
    <col min="3095" max="3098" width="0" style="34" hidden="1" customWidth="1"/>
    <col min="3099" max="3099" width="15.140625" style="34" customWidth="1"/>
    <col min="3100" max="3100" width="59.85546875" style="34" customWidth="1"/>
    <col min="3101" max="3328" width="9.140625" style="34"/>
    <col min="3329" max="3329" width="3.85546875" style="34" customWidth="1"/>
    <col min="3330" max="3330" width="13" style="34" customWidth="1"/>
    <col min="3331" max="3331" width="8.85546875" style="34" customWidth="1"/>
    <col min="3332" max="3332" width="13.85546875" style="34" customWidth="1"/>
    <col min="3333" max="3333" width="14.85546875" style="34" customWidth="1"/>
    <col min="3334" max="3334" width="6.5703125" style="34" customWidth="1"/>
    <col min="3335" max="3335" width="6.42578125" style="34" customWidth="1"/>
    <col min="3336" max="3336" width="9.42578125" style="34" customWidth="1"/>
    <col min="3337" max="3337" width="5.140625" style="34" customWidth="1"/>
    <col min="3338" max="3338" width="10.85546875" style="34" customWidth="1"/>
    <col min="3339" max="3343" width="11.140625" style="34" customWidth="1"/>
    <col min="3344" max="3344" width="29.85546875" style="34" customWidth="1"/>
    <col min="3345" max="3345" width="14.140625" style="34" customWidth="1"/>
    <col min="3346" max="3347" width="9.140625" style="34"/>
    <col min="3348" max="3348" width="10.140625" style="34" customWidth="1"/>
    <col min="3349" max="3349" width="11.140625" style="34" customWidth="1"/>
    <col min="3350" max="3350" width="15.140625" style="34" bestFit="1" customWidth="1"/>
    <col min="3351" max="3354" width="0" style="34" hidden="1" customWidth="1"/>
    <col min="3355" max="3355" width="15.140625" style="34" customWidth="1"/>
    <col min="3356" max="3356" width="59.85546875" style="34" customWidth="1"/>
    <col min="3357" max="3584" width="9.140625" style="34"/>
    <col min="3585" max="3585" width="3.85546875" style="34" customWidth="1"/>
    <col min="3586" max="3586" width="13" style="34" customWidth="1"/>
    <col min="3587" max="3587" width="8.85546875" style="34" customWidth="1"/>
    <col min="3588" max="3588" width="13.85546875" style="34" customWidth="1"/>
    <col min="3589" max="3589" width="14.85546875" style="34" customWidth="1"/>
    <col min="3590" max="3590" width="6.5703125" style="34" customWidth="1"/>
    <col min="3591" max="3591" width="6.42578125" style="34" customWidth="1"/>
    <col min="3592" max="3592" width="9.42578125" style="34" customWidth="1"/>
    <col min="3593" max="3593" width="5.140625" style="34" customWidth="1"/>
    <col min="3594" max="3594" width="10.85546875" style="34" customWidth="1"/>
    <col min="3595" max="3599" width="11.140625" style="34" customWidth="1"/>
    <col min="3600" max="3600" width="29.85546875" style="34" customWidth="1"/>
    <col min="3601" max="3601" width="14.140625" style="34" customWidth="1"/>
    <col min="3602" max="3603" width="9.140625" style="34"/>
    <col min="3604" max="3604" width="10.140625" style="34" customWidth="1"/>
    <col min="3605" max="3605" width="11.140625" style="34" customWidth="1"/>
    <col min="3606" max="3606" width="15.140625" style="34" bestFit="1" customWidth="1"/>
    <col min="3607" max="3610" width="0" style="34" hidden="1" customWidth="1"/>
    <col min="3611" max="3611" width="15.140625" style="34" customWidth="1"/>
    <col min="3612" max="3612" width="59.85546875" style="34" customWidth="1"/>
    <col min="3613" max="3840" width="9.140625" style="34"/>
    <col min="3841" max="3841" width="3.85546875" style="34" customWidth="1"/>
    <col min="3842" max="3842" width="13" style="34" customWidth="1"/>
    <col min="3843" max="3843" width="8.85546875" style="34" customWidth="1"/>
    <col min="3844" max="3844" width="13.85546875" style="34" customWidth="1"/>
    <col min="3845" max="3845" width="14.85546875" style="34" customWidth="1"/>
    <col min="3846" max="3846" width="6.5703125" style="34" customWidth="1"/>
    <col min="3847" max="3847" width="6.42578125" style="34" customWidth="1"/>
    <col min="3848" max="3848" width="9.42578125" style="34" customWidth="1"/>
    <col min="3849" max="3849" width="5.140625" style="34" customWidth="1"/>
    <col min="3850" max="3850" width="10.85546875" style="34" customWidth="1"/>
    <col min="3851" max="3855" width="11.140625" style="34" customWidth="1"/>
    <col min="3856" max="3856" width="29.85546875" style="34" customWidth="1"/>
    <col min="3857" max="3857" width="14.140625" style="34" customWidth="1"/>
    <col min="3858" max="3859" width="9.140625" style="34"/>
    <col min="3860" max="3860" width="10.140625" style="34" customWidth="1"/>
    <col min="3861" max="3861" width="11.140625" style="34" customWidth="1"/>
    <col min="3862" max="3862" width="15.140625" style="34" bestFit="1" customWidth="1"/>
    <col min="3863" max="3866" width="0" style="34" hidden="1" customWidth="1"/>
    <col min="3867" max="3867" width="15.140625" style="34" customWidth="1"/>
    <col min="3868" max="3868" width="59.85546875" style="34" customWidth="1"/>
    <col min="3869" max="4096" width="9.140625" style="34"/>
    <col min="4097" max="4097" width="3.85546875" style="34" customWidth="1"/>
    <col min="4098" max="4098" width="13" style="34" customWidth="1"/>
    <col min="4099" max="4099" width="8.85546875" style="34" customWidth="1"/>
    <col min="4100" max="4100" width="13.85546875" style="34" customWidth="1"/>
    <col min="4101" max="4101" width="14.85546875" style="34" customWidth="1"/>
    <col min="4102" max="4102" width="6.5703125" style="34" customWidth="1"/>
    <col min="4103" max="4103" width="6.42578125" style="34" customWidth="1"/>
    <col min="4104" max="4104" width="9.42578125" style="34" customWidth="1"/>
    <col min="4105" max="4105" width="5.140625" style="34" customWidth="1"/>
    <col min="4106" max="4106" width="10.85546875" style="34" customWidth="1"/>
    <col min="4107" max="4111" width="11.140625" style="34" customWidth="1"/>
    <col min="4112" max="4112" width="29.85546875" style="34" customWidth="1"/>
    <col min="4113" max="4113" width="14.140625" style="34" customWidth="1"/>
    <col min="4114" max="4115" width="9.140625" style="34"/>
    <col min="4116" max="4116" width="10.140625" style="34" customWidth="1"/>
    <col min="4117" max="4117" width="11.140625" style="34" customWidth="1"/>
    <col min="4118" max="4118" width="15.140625" style="34" bestFit="1" customWidth="1"/>
    <col min="4119" max="4122" width="0" style="34" hidden="1" customWidth="1"/>
    <col min="4123" max="4123" width="15.140625" style="34" customWidth="1"/>
    <col min="4124" max="4124" width="59.85546875" style="34" customWidth="1"/>
    <col min="4125" max="4352" width="9.140625" style="34"/>
    <col min="4353" max="4353" width="3.85546875" style="34" customWidth="1"/>
    <col min="4354" max="4354" width="13" style="34" customWidth="1"/>
    <col min="4355" max="4355" width="8.85546875" style="34" customWidth="1"/>
    <col min="4356" max="4356" width="13.85546875" style="34" customWidth="1"/>
    <col min="4357" max="4357" width="14.85546875" style="34" customWidth="1"/>
    <col min="4358" max="4358" width="6.5703125" style="34" customWidth="1"/>
    <col min="4359" max="4359" width="6.42578125" style="34" customWidth="1"/>
    <col min="4360" max="4360" width="9.42578125" style="34" customWidth="1"/>
    <col min="4361" max="4361" width="5.140625" style="34" customWidth="1"/>
    <col min="4362" max="4362" width="10.85546875" style="34" customWidth="1"/>
    <col min="4363" max="4367" width="11.140625" style="34" customWidth="1"/>
    <col min="4368" max="4368" width="29.85546875" style="34" customWidth="1"/>
    <col min="4369" max="4369" width="14.140625" style="34" customWidth="1"/>
    <col min="4370" max="4371" width="9.140625" style="34"/>
    <col min="4372" max="4372" width="10.140625" style="34" customWidth="1"/>
    <col min="4373" max="4373" width="11.140625" style="34" customWidth="1"/>
    <col min="4374" max="4374" width="15.140625" style="34" bestFit="1" customWidth="1"/>
    <col min="4375" max="4378" width="0" style="34" hidden="1" customWidth="1"/>
    <col min="4379" max="4379" width="15.140625" style="34" customWidth="1"/>
    <col min="4380" max="4380" width="59.85546875" style="34" customWidth="1"/>
    <col min="4381" max="4608" width="9.140625" style="34"/>
    <col min="4609" max="4609" width="3.85546875" style="34" customWidth="1"/>
    <col min="4610" max="4610" width="13" style="34" customWidth="1"/>
    <col min="4611" max="4611" width="8.85546875" style="34" customWidth="1"/>
    <col min="4612" max="4612" width="13.85546875" style="34" customWidth="1"/>
    <col min="4613" max="4613" width="14.85546875" style="34" customWidth="1"/>
    <col min="4614" max="4614" width="6.5703125" style="34" customWidth="1"/>
    <col min="4615" max="4615" width="6.42578125" style="34" customWidth="1"/>
    <col min="4616" max="4616" width="9.42578125" style="34" customWidth="1"/>
    <col min="4617" max="4617" width="5.140625" style="34" customWidth="1"/>
    <col min="4618" max="4618" width="10.85546875" style="34" customWidth="1"/>
    <col min="4619" max="4623" width="11.140625" style="34" customWidth="1"/>
    <col min="4624" max="4624" width="29.85546875" style="34" customWidth="1"/>
    <col min="4625" max="4625" width="14.140625" style="34" customWidth="1"/>
    <col min="4626" max="4627" width="9.140625" style="34"/>
    <col min="4628" max="4628" width="10.140625" style="34" customWidth="1"/>
    <col min="4629" max="4629" width="11.140625" style="34" customWidth="1"/>
    <col min="4630" max="4630" width="15.140625" style="34" bestFit="1" customWidth="1"/>
    <col min="4631" max="4634" width="0" style="34" hidden="1" customWidth="1"/>
    <col min="4635" max="4635" width="15.140625" style="34" customWidth="1"/>
    <col min="4636" max="4636" width="59.85546875" style="34" customWidth="1"/>
    <col min="4637" max="4864" width="9.140625" style="34"/>
    <col min="4865" max="4865" width="3.85546875" style="34" customWidth="1"/>
    <col min="4866" max="4866" width="13" style="34" customWidth="1"/>
    <col min="4867" max="4867" width="8.85546875" style="34" customWidth="1"/>
    <col min="4868" max="4868" width="13.85546875" style="34" customWidth="1"/>
    <col min="4869" max="4869" width="14.85546875" style="34" customWidth="1"/>
    <col min="4870" max="4870" width="6.5703125" style="34" customWidth="1"/>
    <col min="4871" max="4871" width="6.42578125" style="34" customWidth="1"/>
    <col min="4872" max="4872" width="9.42578125" style="34" customWidth="1"/>
    <col min="4873" max="4873" width="5.140625" style="34" customWidth="1"/>
    <col min="4874" max="4874" width="10.85546875" style="34" customWidth="1"/>
    <col min="4875" max="4879" width="11.140625" style="34" customWidth="1"/>
    <col min="4880" max="4880" width="29.85546875" style="34" customWidth="1"/>
    <col min="4881" max="4881" width="14.140625" style="34" customWidth="1"/>
    <col min="4882" max="4883" width="9.140625" style="34"/>
    <col min="4884" max="4884" width="10.140625" style="34" customWidth="1"/>
    <col min="4885" max="4885" width="11.140625" style="34" customWidth="1"/>
    <col min="4886" max="4886" width="15.140625" style="34" bestFit="1" customWidth="1"/>
    <col min="4887" max="4890" width="0" style="34" hidden="1" customWidth="1"/>
    <col min="4891" max="4891" width="15.140625" style="34" customWidth="1"/>
    <col min="4892" max="4892" width="59.85546875" style="34" customWidth="1"/>
    <col min="4893" max="5120" width="9.140625" style="34"/>
    <col min="5121" max="5121" width="3.85546875" style="34" customWidth="1"/>
    <col min="5122" max="5122" width="13" style="34" customWidth="1"/>
    <col min="5123" max="5123" width="8.85546875" style="34" customWidth="1"/>
    <col min="5124" max="5124" width="13.85546875" style="34" customWidth="1"/>
    <col min="5125" max="5125" width="14.85546875" style="34" customWidth="1"/>
    <col min="5126" max="5126" width="6.5703125" style="34" customWidth="1"/>
    <col min="5127" max="5127" width="6.42578125" style="34" customWidth="1"/>
    <col min="5128" max="5128" width="9.42578125" style="34" customWidth="1"/>
    <col min="5129" max="5129" width="5.140625" style="34" customWidth="1"/>
    <col min="5130" max="5130" width="10.85546875" style="34" customWidth="1"/>
    <col min="5131" max="5135" width="11.140625" style="34" customWidth="1"/>
    <col min="5136" max="5136" width="29.85546875" style="34" customWidth="1"/>
    <col min="5137" max="5137" width="14.140625" style="34" customWidth="1"/>
    <col min="5138" max="5139" width="9.140625" style="34"/>
    <col min="5140" max="5140" width="10.140625" style="34" customWidth="1"/>
    <col min="5141" max="5141" width="11.140625" style="34" customWidth="1"/>
    <col min="5142" max="5142" width="15.140625" style="34" bestFit="1" customWidth="1"/>
    <col min="5143" max="5146" width="0" style="34" hidden="1" customWidth="1"/>
    <col min="5147" max="5147" width="15.140625" style="34" customWidth="1"/>
    <col min="5148" max="5148" width="59.85546875" style="34" customWidth="1"/>
    <col min="5149" max="5376" width="9.140625" style="34"/>
    <col min="5377" max="5377" width="3.85546875" style="34" customWidth="1"/>
    <col min="5378" max="5378" width="13" style="34" customWidth="1"/>
    <col min="5379" max="5379" width="8.85546875" style="34" customWidth="1"/>
    <col min="5380" max="5380" width="13.85546875" style="34" customWidth="1"/>
    <col min="5381" max="5381" width="14.85546875" style="34" customWidth="1"/>
    <col min="5382" max="5382" width="6.5703125" style="34" customWidth="1"/>
    <col min="5383" max="5383" width="6.42578125" style="34" customWidth="1"/>
    <col min="5384" max="5384" width="9.42578125" style="34" customWidth="1"/>
    <col min="5385" max="5385" width="5.140625" style="34" customWidth="1"/>
    <col min="5386" max="5386" width="10.85546875" style="34" customWidth="1"/>
    <col min="5387" max="5391" width="11.140625" style="34" customWidth="1"/>
    <col min="5392" max="5392" width="29.85546875" style="34" customWidth="1"/>
    <col min="5393" max="5393" width="14.140625" style="34" customWidth="1"/>
    <col min="5394" max="5395" width="9.140625" style="34"/>
    <col min="5396" max="5396" width="10.140625" style="34" customWidth="1"/>
    <col min="5397" max="5397" width="11.140625" style="34" customWidth="1"/>
    <col min="5398" max="5398" width="15.140625" style="34" bestFit="1" customWidth="1"/>
    <col min="5399" max="5402" width="0" style="34" hidden="1" customWidth="1"/>
    <col min="5403" max="5403" width="15.140625" style="34" customWidth="1"/>
    <col min="5404" max="5404" width="59.85546875" style="34" customWidth="1"/>
    <col min="5405" max="5632" width="9.140625" style="34"/>
    <col min="5633" max="5633" width="3.85546875" style="34" customWidth="1"/>
    <col min="5634" max="5634" width="13" style="34" customWidth="1"/>
    <col min="5635" max="5635" width="8.85546875" style="34" customWidth="1"/>
    <col min="5636" max="5636" width="13.85546875" style="34" customWidth="1"/>
    <col min="5637" max="5637" width="14.85546875" style="34" customWidth="1"/>
    <col min="5638" max="5638" width="6.5703125" style="34" customWidth="1"/>
    <col min="5639" max="5639" width="6.42578125" style="34" customWidth="1"/>
    <col min="5640" max="5640" width="9.42578125" style="34" customWidth="1"/>
    <col min="5641" max="5641" width="5.140625" style="34" customWidth="1"/>
    <col min="5642" max="5642" width="10.85546875" style="34" customWidth="1"/>
    <col min="5643" max="5647" width="11.140625" style="34" customWidth="1"/>
    <col min="5648" max="5648" width="29.85546875" style="34" customWidth="1"/>
    <col min="5649" max="5649" width="14.140625" style="34" customWidth="1"/>
    <col min="5650" max="5651" width="9.140625" style="34"/>
    <col min="5652" max="5652" width="10.140625" style="34" customWidth="1"/>
    <col min="5653" max="5653" width="11.140625" style="34" customWidth="1"/>
    <col min="5654" max="5654" width="15.140625" style="34" bestFit="1" customWidth="1"/>
    <col min="5655" max="5658" width="0" style="34" hidden="1" customWidth="1"/>
    <col min="5659" max="5659" width="15.140625" style="34" customWidth="1"/>
    <col min="5660" max="5660" width="59.85546875" style="34" customWidth="1"/>
    <col min="5661" max="5888" width="9.140625" style="34"/>
    <col min="5889" max="5889" width="3.85546875" style="34" customWidth="1"/>
    <col min="5890" max="5890" width="13" style="34" customWidth="1"/>
    <col min="5891" max="5891" width="8.85546875" style="34" customWidth="1"/>
    <col min="5892" max="5892" width="13.85546875" style="34" customWidth="1"/>
    <col min="5893" max="5893" width="14.85546875" style="34" customWidth="1"/>
    <col min="5894" max="5894" width="6.5703125" style="34" customWidth="1"/>
    <col min="5895" max="5895" width="6.42578125" style="34" customWidth="1"/>
    <col min="5896" max="5896" width="9.42578125" style="34" customWidth="1"/>
    <col min="5897" max="5897" width="5.140625" style="34" customWidth="1"/>
    <col min="5898" max="5898" width="10.85546875" style="34" customWidth="1"/>
    <col min="5899" max="5903" width="11.140625" style="34" customWidth="1"/>
    <col min="5904" max="5904" width="29.85546875" style="34" customWidth="1"/>
    <col min="5905" max="5905" width="14.140625" style="34" customWidth="1"/>
    <col min="5906" max="5907" width="9.140625" style="34"/>
    <col min="5908" max="5908" width="10.140625" style="34" customWidth="1"/>
    <col min="5909" max="5909" width="11.140625" style="34" customWidth="1"/>
    <col min="5910" max="5910" width="15.140625" style="34" bestFit="1" customWidth="1"/>
    <col min="5911" max="5914" width="0" style="34" hidden="1" customWidth="1"/>
    <col min="5915" max="5915" width="15.140625" style="34" customWidth="1"/>
    <col min="5916" max="5916" width="59.85546875" style="34" customWidth="1"/>
    <col min="5917" max="6144" width="9.140625" style="34"/>
    <col min="6145" max="6145" width="3.85546875" style="34" customWidth="1"/>
    <col min="6146" max="6146" width="13" style="34" customWidth="1"/>
    <col min="6147" max="6147" width="8.85546875" style="34" customWidth="1"/>
    <col min="6148" max="6148" width="13.85546875" style="34" customWidth="1"/>
    <col min="6149" max="6149" width="14.85546875" style="34" customWidth="1"/>
    <col min="6150" max="6150" width="6.5703125" style="34" customWidth="1"/>
    <col min="6151" max="6151" width="6.42578125" style="34" customWidth="1"/>
    <col min="6152" max="6152" width="9.42578125" style="34" customWidth="1"/>
    <col min="6153" max="6153" width="5.140625" style="34" customWidth="1"/>
    <col min="6154" max="6154" width="10.85546875" style="34" customWidth="1"/>
    <col min="6155" max="6159" width="11.140625" style="34" customWidth="1"/>
    <col min="6160" max="6160" width="29.85546875" style="34" customWidth="1"/>
    <col min="6161" max="6161" width="14.140625" style="34" customWidth="1"/>
    <col min="6162" max="6163" width="9.140625" style="34"/>
    <col min="6164" max="6164" width="10.140625" style="34" customWidth="1"/>
    <col min="6165" max="6165" width="11.140625" style="34" customWidth="1"/>
    <col min="6166" max="6166" width="15.140625" style="34" bestFit="1" customWidth="1"/>
    <col min="6167" max="6170" width="0" style="34" hidden="1" customWidth="1"/>
    <col min="6171" max="6171" width="15.140625" style="34" customWidth="1"/>
    <col min="6172" max="6172" width="59.85546875" style="34" customWidth="1"/>
    <col min="6173" max="6400" width="9.140625" style="34"/>
    <col min="6401" max="6401" width="3.85546875" style="34" customWidth="1"/>
    <col min="6402" max="6402" width="13" style="34" customWidth="1"/>
    <col min="6403" max="6403" width="8.85546875" style="34" customWidth="1"/>
    <col min="6404" max="6404" width="13.85546875" style="34" customWidth="1"/>
    <col min="6405" max="6405" width="14.85546875" style="34" customWidth="1"/>
    <col min="6406" max="6406" width="6.5703125" style="34" customWidth="1"/>
    <col min="6407" max="6407" width="6.42578125" style="34" customWidth="1"/>
    <col min="6408" max="6408" width="9.42578125" style="34" customWidth="1"/>
    <col min="6409" max="6409" width="5.140625" style="34" customWidth="1"/>
    <col min="6410" max="6410" width="10.85546875" style="34" customWidth="1"/>
    <col min="6411" max="6415" width="11.140625" style="34" customWidth="1"/>
    <col min="6416" max="6416" width="29.85546875" style="34" customWidth="1"/>
    <col min="6417" max="6417" width="14.140625" style="34" customWidth="1"/>
    <col min="6418" max="6419" width="9.140625" style="34"/>
    <col min="6420" max="6420" width="10.140625" style="34" customWidth="1"/>
    <col min="6421" max="6421" width="11.140625" style="34" customWidth="1"/>
    <col min="6422" max="6422" width="15.140625" style="34" bestFit="1" customWidth="1"/>
    <col min="6423" max="6426" width="0" style="34" hidden="1" customWidth="1"/>
    <col min="6427" max="6427" width="15.140625" style="34" customWidth="1"/>
    <col min="6428" max="6428" width="59.85546875" style="34" customWidth="1"/>
    <col min="6429" max="6656" width="9.140625" style="34"/>
    <col min="6657" max="6657" width="3.85546875" style="34" customWidth="1"/>
    <col min="6658" max="6658" width="13" style="34" customWidth="1"/>
    <col min="6659" max="6659" width="8.85546875" style="34" customWidth="1"/>
    <col min="6660" max="6660" width="13.85546875" style="34" customWidth="1"/>
    <col min="6661" max="6661" width="14.85546875" style="34" customWidth="1"/>
    <col min="6662" max="6662" width="6.5703125" style="34" customWidth="1"/>
    <col min="6663" max="6663" width="6.42578125" style="34" customWidth="1"/>
    <col min="6664" max="6664" width="9.42578125" style="34" customWidth="1"/>
    <col min="6665" max="6665" width="5.140625" style="34" customWidth="1"/>
    <col min="6666" max="6666" width="10.85546875" style="34" customWidth="1"/>
    <col min="6667" max="6671" width="11.140625" style="34" customWidth="1"/>
    <col min="6672" max="6672" width="29.85546875" style="34" customWidth="1"/>
    <col min="6673" max="6673" width="14.140625" style="34" customWidth="1"/>
    <col min="6674" max="6675" width="9.140625" style="34"/>
    <col min="6676" max="6676" width="10.140625" style="34" customWidth="1"/>
    <col min="6677" max="6677" width="11.140625" style="34" customWidth="1"/>
    <col min="6678" max="6678" width="15.140625" style="34" bestFit="1" customWidth="1"/>
    <col min="6679" max="6682" width="0" style="34" hidden="1" customWidth="1"/>
    <col min="6683" max="6683" width="15.140625" style="34" customWidth="1"/>
    <col min="6684" max="6684" width="59.85546875" style="34" customWidth="1"/>
    <col min="6685" max="6912" width="9.140625" style="34"/>
    <col min="6913" max="6913" width="3.85546875" style="34" customWidth="1"/>
    <col min="6914" max="6914" width="13" style="34" customWidth="1"/>
    <col min="6915" max="6915" width="8.85546875" style="34" customWidth="1"/>
    <col min="6916" max="6916" width="13.85546875" style="34" customWidth="1"/>
    <col min="6917" max="6917" width="14.85546875" style="34" customWidth="1"/>
    <col min="6918" max="6918" width="6.5703125" style="34" customWidth="1"/>
    <col min="6919" max="6919" width="6.42578125" style="34" customWidth="1"/>
    <col min="6920" max="6920" width="9.42578125" style="34" customWidth="1"/>
    <col min="6921" max="6921" width="5.140625" style="34" customWidth="1"/>
    <col min="6922" max="6922" width="10.85546875" style="34" customWidth="1"/>
    <col min="6923" max="6927" width="11.140625" style="34" customWidth="1"/>
    <col min="6928" max="6928" width="29.85546875" style="34" customWidth="1"/>
    <col min="6929" max="6929" width="14.140625" style="34" customWidth="1"/>
    <col min="6930" max="6931" width="9.140625" style="34"/>
    <col min="6932" max="6932" width="10.140625" style="34" customWidth="1"/>
    <col min="6933" max="6933" width="11.140625" style="34" customWidth="1"/>
    <col min="6934" max="6934" width="15.140625" style="34" bestFit="1" customWidth="1"/>
    <col min="6935" max="6938" width="0" style="34" hidden="1" customWidth="1"/>
    <col min="6939" max="6939" width="15.140625" style="34" customWidth="1"/>
    <col min="6940" max="6940" width="59.85546875" style="34" customWidth="1"/>
    <col min="6941" max="7168" width="9.140625" style="34"/>
    <col min="7169" max="7169" width="3.85546875" style="34" customWidth="1"/>
    <col min="7170" max="7170" width="13" style="34" customWidth="1"/>
    <col min="7171" max="7171" width="8.85546875" style="34" customWidth="1"/>
    <col min="7172" max="7172" width="13.85546875" style="34" customWidth="1"/>
    <col min="7173" max="7173" width="14.85546875" style="34" customWidth="1"/>
    <col min="7174" max="7174" width="6.5703125" style="34" customWidth="1"/>
    <col min="7175" max="7175" width="6.42578125" style="34" customWidth="1"/>
    <col min="7176" max="7176" width="9.42578125" style="34" customWidth="1"/>
    <col min="7177" max="7177" width="5.140625" style="34" customWidth="1"/>
    <col min="7178" max="7178" width="10.85546875" style="34" customWidth="1"/>
    <col min="7179" max="7183" width="11.140625" style="34" customWidth="1"/>
    <col min="7184" max="7184" width="29.85546875" style="34" customWidth="1"/>
    <col min="7185" max="7185" width="14.140625" style="34" customWidth="1"/>
    <col min="7186" max="7187" width="9.140625" style="34"/>
    <col min="7188" max="7188" width="10.140625" style="34" customWidth="1"/>
    <col min="7189" max="7189" width="11.140625" style="34" customWidth="1"/>
    <col min="7190" max="7190" width="15.140625" style="34" bestFit="1" customWidth="1"/>
    <col min="7191" max="7194" width="0" style="34" hidden="1" customWidth="1"/>
    <col min="7195" max="7195" width="15.140625" style="34" customWidth="1"/>
    <col min="7196" max="7196" width="59.85546875" style="34" customWidth="1"/>
    <col min="7197" max="7424" width="9.140625" style="34"/>
    <col min="7425" max="7425" width="3.85546875" style="34" customWidth="1"/>
    <col min="7426" max="7426" width="13" style="34" customWidth="1"/>
    <col min="7427" max="7427" width="8.85546875" style="34" customWidth="1"/>
    <col min="7428" max="7428" width="13.85546875" style="34" customWidth="1"/>
    <col min="7429" max="7429" width="14.85546875" style="34" customWidth="1"/>
    <col min="7430" max="7430" width="6.5703125" style="34" customWidth="1"/>
    <col min="7431" max="7431" width="6.42578125" style="34" customWidth="1"/>
    <col min="7432" max="7432" width="9.42578125" style="34" customWidth="1"/>
    <col min="7433" max="7433" width="5.140625" style="34" customWidth="1"/>
    <col min="7434" max="7434" width="10.85546875" style="34" customWidth="1"/>
    <col min="7435" max="7439" width="11.140625" style="34" customWidth="1"/>
    <col min="7440" max="7440" width="29.85546875" style="34" customWidth="1"/>
    <col min="7441" max="7441" width="14.140625" style="34" customWidth="1"/>
    <col min="7442" max="7443" width="9.140625" style="34"/>
    <col min="7444" max="7444" width="10.140625" style="34" customWidth="1"/>
    <col min="7445" max="7445" width="11.140625" style="34" customWidth="1"/>
    <col min="7446" max="7446" width="15.140625" style="34" bestFit="1" customWidth="1"/>
    <col min="7447" max="7450" width="0" style="34" hidden="1" customWidth="1"/>
    <col min="7451" max="7451" width="15.140625" style="34" customWidth="1"/>
    <col min="7452" max="7452" width="59.85546875" style="34" customWidth="1"/>
    <col min="7453" max="7680" width="9.140625" style="34"/>
    <col min="7681" max="7681" width="3.85546875" style="34" customWidth="1"/>
    <col min="7682" max="7682" width="13" style="34" customWidth="1"/>
    <col min="7683" max="7683" width="8.85546875" style="34" customWidth="1"/>
    <col min="7684" max="7684" width="13.85546875" style="34" customWidth="1"/>
    <col min="7685" max="7685" width="14.85546875" style="34" customWidth="1"/>
    <col min="7686" max="7686" width="6.5703125" style="34" customWidth="1"/>
    <col min="7687" max="7687" width="6.42578125" style="34" customWidth="1"/>
    <col min="7688" max="7688" width="9.42578125" style="34" customWidth="1"/>
    <col min="7689" max="7689" width="5.140625" style="34" customWidth="1"/>
    <col min="7690" max="7690" width="10.85546875" style="34" customWidth="1"/>
    <col min="7691" max="7695" width="11.140625" style="34" customWidth="1"/>
    <col min="7696" max="7696" width="29.85546875" style="34" customWidth="1"/>
    <col min="7697" max="7697" width="14.140625" style="34" customWidth="1"/>
    <col min="7698" max="7699" width="9.140625" style="34"/>
    <col min="7700" max="7700" width="10.140625" style="34" customWidth="1"/>
    <col min="7701" max="7701" width="11.140625" style="34" customWidth="1"/>
    <col min="7702" max="7702" width="15.140625" style="34" bestFit="1" customWidth="1"/>
    <col min="7703" max="7706" width="0" style="34" hidden="1" customWidth="1"/>
    <col min="7707" max="7707" width="15.140625" style="34" customWidth="1"/>
    <col min="7708" max="7708" width="59.85546875" style="34" customWidth="1"/>
    <col min="7709" max="7936" width="9.140625" style="34"/>
    <col min="7937" max="7937" width="3.85546875" style="34" customWidth="1"/>
    <col min="7938" max="7938" width="13" style="34" customWidth="1"/>
    <col min="7939" max="7939" width="8.85546875" style="34" customWidth="1"/>
    <col min="7940" max="7940" width="13.85546875" style="34" customWidth="1"/>
    <col min="7941" max="7941" width="14.85546875" style="34" customWidth="1"/>
    <col min="7942" max="7942" width="6.5703125" style="34" customWidth="1"/>
    <col min="7943" max="7943" width="6.42578125" style="34" customWidth="1"/>
    <col min="7944" max="7944" width="9.42578125" style="34" customWidth="1"/>
    <col min="7945" max="7945" width="5.140625" style="34" customWidth="1"/>
    <col min="7946" max="7946" width="10.85546875" style="34" customWidth="1"/>
    <col min="7947" max="7951" width="11.140625" style="34" customWidth="1"/>
    <col min="7952" max="7952" width="29.85546875" style="34" customWidth="1"/>
    <col min="7953" max="7953" width="14.140625" style="34" customWidth="1"/>
    <col min="7954" max="7955" width="9.140625" style="34"/>
    <col min="7956" max="7956" width="10.140625" style="34" customWidth="1"/>
    <col min="7957" max="7957" width="11.140625" style="34" customWidth="1"/>
    <col min="7958" max="7958" width="15.140625" style="34" bestFit="1" customWidth="1"/>
    <col min="7959" max="7962" width="0" style="34" hidden="1" customWidth="1"/>
    <col min="7963" max="7963" width="15.140625" style="34" customWidth="1"/>
    <col min="7964" max="7964" width="59.85546875" style="34" customWidth="1"/>
    <col min="7965" max="8192" width="9.140625" style="34"/>
    <col min="8193" max="8193" width="3.85546875" style="34" customWidth="1"/>
    <col min="8194" max="8194" width="13" style="34" customWidth="1"/>
    <col min="8195" max="8195" width="8.85546875" style="34" customWidth="1"/>
    <col min="8196" max="8196" width="13.85546875" style="34" customWidth="1"/>
    <col min="8197" max="8197" width="14.85546875" style="34" customWidth="1"/>
    <col min="8198" max="8198" width="6.5703125" style="34" customWidth="1"/>
    <col min="8199" max="8199" width="6.42578125" style="34" customWidth="1"/>
    <col min="8200" max="8200" width="9.42578125" style="34" customWidth="1"/>
    <col min="8201" max="8201" width="5.140625" style="34" customWidth="1"/>
    <col min="8202" max="8202" width="10.85546875" style="34" customWidth="1"/>
    <col min="8203" max="8207" width="11.140625" style="34" customWidth="1"/>
    <col min="8208" max="8208" width="29.85546875" style="34" customWidth="1"/>
    <col min="8209" max="8209" width="14.140625" style="34" customWidth="1"/>
    <col min="8210" max="8211" width="9.140625" style="34"/>
    <col min="8212" max="8212" width="10.140625" style="34" customWidth="1"/>
    <col min="8213" max="8213" width="11.140625" style="34" customWidth="1"/>
    <col min="8214" max="8214" width="15.140625" style="34" bestFit="1" customWidth="1"/>
    <col min="8215" max="8218" width="0" style="34" hidden="1" customWidth="1"/>
    <col min="8219" max="8219" width="15.140625" style="34" customWidth="1"/>
    <col min="8220" max="8220" width="59.85546875" style="34" customWidth="1"/>
    <col min="8221" max="8448" width="9.140625" style="34"/>
    <col min="8449" max="8449" width="3.85546875" style="34" customWidth="1"/>
    <col min="8450" max="8450" width="13" style="34" customWidth="1"/>
    <col min="8451" max="8451" width="8.85546875" style="34" customWidth="1"/>
    <col min="8452" max="8452" width="13.85546875" style="34" customWidth="1"/>
    <col min="8453" max="8453" width="14.85546875" style="34" customWidth="1"/>
    <col min="8454" max="8454" width="6.5703125" style="34" customWidth="1"/>
    <col min="8455" max="8455" width="6.42578125" style="34" customWidth="1"/>
    <col min="8456" max="8456" width="9.42578125" style="34" customWidth="1"/>
    <col min="8457" max="8457" width="5.140625" style="34" customWidth="1"/>
    <col min="8458" max="8458" width="10.85546875" style="34" customWidth="1"/>
    <col min="8459" max="8463" width="11.140625" style="34" customWidth="1"/>
    <col min="8464" max="8464" width="29.85546875" style="34" customWidth="1"/>
    <col min="8465" max="8465" width="14.140625" style="34" customWidth="1"/>
    <col min="8466" max="8467" width="9.140625" style="34"/>
    <col min="8468" max="8468" width="10.140625" style="34" customWidth="1"/>
    <col min="8469" max="8469" width="11.140625" style="34" customWidth="1"/>
    <col min="8470" max="8470" width="15.140625" style="34" bestFit="1" customWidth="1"/>
    <col min="8471" max="8474" width="0" style="34" hidden="1" customWidth="1"/>
    <col min="8475" max="8475" width="15.140625" style="34" customWidth="1"/>
    <col min="8476" max="8476" width="59.85546875" style="34" customWidth="1"/>
    <col min="8477" max="8704" width="9.140625" style="34"/>
    <col min="8705" max="8705" width="3.85546875" style="34" customWidth="1"/>
    <col min="8706" max="8706" width="13" style="34" customWidth="1"/>
    <col min="8707" max="8707" width="8.85546875" style="34" customWidth="1"/>
    <col min="8708" max="8708" width="13.85546875" style="34" customWidth="1"/>
    <col min="8709" max="8709" width="14.85546875" style="34" customWidth="1"/>
    <col min="8710" max="8710" width="6.5703125" style="34" customWidth="1"/>
    <col min="8711" max="8711" width="6.42578125" style="34" customWidth="1"/>
    <col min="8712" max="8712" width="9.42578125" style="34" customWidth="1"/>
    <col min="8713" max="8713" width="5.140625" style="34" customWidth="1"/>
    <col min="8714" max="8714" width="10.85546875" style="34" customWidth="1"/>
    <col min="8715" max="8719" width="11.140625" style="34" customWidth="1"/>
    <col min="8720" max="8720" width="29.85546875" style="34" customWidth="1"/>
    <col min="8721" max="8721" width="14.140625" style="34" customWidth="1"/>
    <col min="8722" max="8723" width="9.140625" style="34"/>
    <col min="8724" max="8724" width="10.140625" style="34" customWidth="1"/>
    <col min="8725" max="8725" width="11.140625" style="34" customWidth="1"/>
    <col min="8726" max="8726" width="15.140625" style="34" bestFit="1" customWidth="1"/>
    <col min="8727" max="8730" width="0" style="34" hidden="1" customWidth="1"/>
    <col min="8731" max="8731" width="15.140625" style="34" customWidth="1"/>
    <col min="8732" max="8732" width="59.85546875" style="34" customWidth="1"/>
    <col min="8733" max="8960" width="9.140625" style="34"/>
    <col min="8961" max="8961" width="3.85546875" style="34" customWidth="1"/>
    <col min="8962" max="8962" width="13" style="34" customWidth="1"/>
    <col min="8963" max="8963" width="8.85546875" style="34" customWidth="1"/>
    <col min="8964" max="8964" width="13.85546875" style="34" customWidth="1"/>
    <col min="8965" max="8965" width="14.85546875" style="34" customWidth="1"/>
    <col min="8966" max="8966" width="6.5703125" style="34" customWidth="1"/>
    <col min="8967" max="8967" width="6.42578125" style="34" customWidth="1"/>
    <col min="8968" max="8968" width="9.42578125" style="34" customWidth="1"/>
    <col min="8969" max="8969" width="5.140625" style="34" customWidth="1"/>
    <col min="8970" max="8970" width="10.85546875" style="34" customWidth="1"/>
    <col min="8971" max="8975" width="11.140625" style="34" customWidth="1"/>
    <col min="8976" max="8976" width="29.85546875" style="34" customWidth="1"/>
    <col min="8977" max="8977" width="14.140625" style="34" customWidth="1"/>
    <col min="8978" max="8979" width="9.140625" style="34"/>
    <col min="8980" max="8980" width="10.140625" style="34" customWidth="1"/>
    <col min="8981" max="8981" width="11.140625" style="34" customWidth="1"/>
    <col min="8982" max="8982" width="15.140625" style="34" bestFit="1" customWidth="1"/>
    <col min="8983" max="8986" width="0" style="34" hidden="1" customWidth="1"/>
    <col min="8987" max="8987" width="15.140625" style="34" customWidth="1"/>
    <col min="8988" max="8988" width="59.85546875" style="34" customWidth="1"/>
    <col min="8989" max="9216" width="9.140625" style="34"/>
    <col min="9217" max="9217" width="3.85546875" style="34" customWidth="1"/>
    <col min="9218" max="9218" width="13" style="34" customWidth="1"/>
    <col min="9219" max="9219" width="8.85546875" style="34" customWidth="1"/>
    <col min="9220" max="9220" width="13.85546875" style="34" customWidth="1"/>
    <col min="9221" max="9221" width="14.85546875" style="34" customWidth="1"/>
    <col min="9222" max="9222" width="6.5703125" style="34" customWidth="1"/>
    <col min="9223" max="9223" width="6.42578125" style="34" customWidth="1"/>
    <col min="9224" max="9224" width="9.42578125" style="34" customWidth="1"/>
    <col min="9225" max="9225" width="5.140625" style="34" customWidth="1"/>
    <col min="9226" max="9226" width="10.85546875" style="34" customWidth="1"/>
    <col min="9227" max="9231" width="11.140625" style="34" customWidth="1"/>
    <col min="9232" max="9232" width="29.85546875" style="34" customWidth="1"/>
    <col min="9233" max="9233" width="14.140625" style="34" customWidth="1"/>
    <col min="9234" max="9235" width="9.140625" style="34"/>
    <col min="9236" max="9236" width="10.140625" style="34" customWidth="1"/>
    <col min="9237" max="9237" width="11.140625" style="34" customWidth="1"/>
    <col min="9238" max="9238" width="15.140625" style="34" bestFit="1" customWidth="1"/>
    <col min="9239" max="9242" width="0" style="34" hidden="1" customWidth="1"/>
    <col min="9243" max="9243" width="15.140625" style="34" customWidth="1"/>
    <col min="9244" max="9244" width="59.85546875" style="34" customWidth="1"/>
    <col min="9245" max="9472" width="9.140625" style="34"/>
    <col min="9473" max="9473" width="3.85546875" style="34" customWidth="1"/>
    <col min="9474" max="9474" width="13" style="34" customWidth="1"/>
    <col min="9475" max="9475" width="8.85546875" style="34" customWidth="1"/>
    <col min="9476" max="9476" width="13.85546875" style="34" customWidth="1"/>
    <col min="9477" max="9477" width="14.85546875" style="34" customWidth="1"/>
    <col min="9478" max="9478" width="6.5703125" style="34" customWidth="1"/>
    <col min="9479" max="9479" width="6.42578125" style="34" customWidth="1"/>
    <col min="9480" max="9480" width="9.42578125" style="34" customWidth="1"/>
    <col min="9481" max="9481" width="5.140625" style="34" customWidth="1"/>
    <col min="9482" max="9482" width="10.85546875" style="34" customWidth="1"/>
    <col min="9483" max="9487" width="11.140625" style="34" customWidth="1"/>
    <col min="9488" max="9488" width="29.85546875" style="34" customWidth="1"/>
    <col min="9489" max="9489" width="14.140625" style="34" customWidth="1"/>
    <col min="9490" max="9491" width="9.140625" style="34"/>
    <col min="9492" max="9492" width="10.140625" style="34" customWidth="1"/>
    <col min="9493" max="9493" width="11.140625" style="34" customWidth="1"/>
    <col min="9494" max="9494" width="15.140625" style="34" bestFit="1" customWidth="1"/>
    <col min="9495" max="9498" width="0" style="34" hidden="1" customWidth="1"/>
    <col min="9499" max="9499" width="15.140625" style="34" customWidth="1"/>
    <col min="9500" max="9500" width="59.85546875" style="34" customWidth="1"/>
    <col min="9501" max="9728" width="9.140625" style="34"/>
    <col min="9729" max="9729" width="3.85546875" style="34" customWidth="1"/>
    <col min="9730" max="9730" width="13" style="34" customWidth="1"/>
    <col min="9731" max="9731" width="8.85546875" style="34" customWidth="1"/>
    <col min="9732" max="9732" width="13.85546875" style="34" customWidth="1"/>
    <col min="9733" max="9733" width="14.85546875" style="34" customWidth="1"/>
    <col min="9734" max="9734" width="6.5703125" style="34" customWidth="1"/>
    <col min="9735" max="9735" width="6.42578125" style="34" customWidth="1"/>
    <col min="9736" max="9736" width="9.42578125" style="34" customWidth="1"/>
    <col min="9737" max="9737" width="5.140625" style="34" customWidth="1"/>
    <col min="9738" max="9738" width="10.85546875" style="34" customWidth="1"/>
    <col min="9739" max="9743" width="11.140625" style="34" customWidth="1"/>
    <col min="9744" max="9744" width="29.85546875" style="34" customWidth="1"/>
    <col min="9745" max="9745" width="14.140625" style="34" customWidth="1"/>
    <col min="9746" max="9747" width="9.140625" style="34"/>
    <col min="9748" max="9748" width="10.140625" style="34" customWidth="1"/>
    <col min="9749" max="9749" width="11.140625" style="34" customWidth="1"/>
    <col min="9750" max="9750" width="15.140625" style="34" bestFit="1" customWidth="1"/>
    <col min="9751" max="9754" width="0" style="34" hidden="1" customWidth="1"/>
    <col min="9755" max="9755" width="15.140625" style="34" customWidth="1"/>
    <col min="9756" max="9756" width="59.85546875" style="34" customWidth="1"/>
    <col min="9757" max="9984" width="9.140625" style="34"/>
    <col min="9985" max="9985" width="3.85546875" style="34" customWidth="1"/>
    <col min="9986" max="9986" width="13" style="34" customWidth="1"/>
    <col min="9987" max="9987" width="8.85546875" style="34" customWidth="1"/>
    <col min="9988" max="9988" width="13.85546875" style="34" customWidth="1"/>
    <col min="9989" max="9989" width="14.85546875" style="34" customWidth="1"/>
    <col min="9990" max="9990" width="6.5703125" style="34" customWidth="1"/>
    <col min="9991" max="9991" width="6.42578125" style="34" customWidth="1"/>
    <col min="9992" max="9992" width="9.42578125" style="34" customWidth="1"/>
    <col min="9993" max="9993" width="5.140625" style="34" customWidth="1"/>
    <col min="9994" max="9994" width="10.85546875" style="34" customWidth="1"/>
    <col min="9995" max="9999" width="11.140625" style="34" customWidth="1"/>
    <col min="10000" max="10000" width="29.85546875" style="34" customWidth="1"/>
    <col min="10001" max="10001" width="14.140625" style="34" customWidth="1"/>
    <col min="10002" max="10003" width="9.140625" style="34"/>
    <col min="10004" max="10004" width="10.140625" style="34" customWidth="1"/>
    <col min="10005" max="10005" width="11.140625" style="34" customWidth="1"/>
    <col min="10006" max="10006" width="15.140625" style="34" bestFit="1" customWidth="1"/>
    <col min="10007" max="10010" width="0" style="34" hidden="1" customWidth="1"/>
    <col min="10011" max="10011" width="15.140625" style="34" customWidth="1"/>
    <col min="10012" max="10012" width="59.85546875" style="34" customWidth="1"/>
    <col min="10013" max="10240" width="9.140625" style="34"/>
    <col min="10241" max="10241" width="3.85546875" style="34" customWidth="1"/>
    <col min="10242" max="10242" width="13" style="34" customWidth="1"/>
    <col min="10243" max="10243" width="8.85546875" style="34" customWidth="1"/>
    <col min="10244" max="10244" width="13.85546875" style="34" customWidth="1"/>
    <col min="10245" max="10245" width="14.85546875" style="34" customWidth="1"/>
    <col min="10246" max="10246" width="6.5703125" style="34" customWidth="1"/>
    <col min="10247" max="10247" width="6.42578125" style="34" customWidth="1"/>
    <col min="10248" max="10248" width="9.42578125" style="34" customWidth="1"/>
    <col min="10249" max="10249" width="5.140625" style="34" customWidth="1"/>
    <col min="10250" max="10250" width="10.85546875" style="34" customWidth="1"/>
    <col min="10251" max="10255" width="11.140625" style="34" customWidth="1"/>
    <col min="10256" max="10256" width="29.85546875" style="34" customWidth="1"/>
    <col min="10257" max="10257" width="14.140625" style="34" customWidth="1"/>
    <col min="10258" max="10259" width="9.140625" style="34"/>
    <col min="10260" max="10260" width="10.140625" style="34" customWidth="1"/>
    <col min="10261" max="10261" width="11.140625" style="34" customWidth="1"/>
    <col min="10262" max="10262" width="15.140625" style="34" bestFit="1" customWidth="1"/>
    <col min="10263" max="10266" width="0" style="34" hidden="1" customWidth="1"/>
    <col min="10267" max="10267" width="15.140625" style="34" customWidth="1"/>
    <col min="10268" max="10268" width="59.85546875" style="34" customWidth="1"/>
    <col min="10269" max="10496" width="9.140625" style="34"/>
    <col min="10497" max="10497" width="3.85546875" style="34" customWidth="1"/>
    <col min="10498" max="10498" width="13" style="34" customWidth="1"/>
    <col min="10499" max="10499" width="8.85546875" style="34" customWidth="1"/>
    <col min="10500" max="10500" width="13.85546875" style="34" customWidth="1"/>
    <col min="10501" max="10501" width="14.85546875" style="34" customWidth="1"/>
    <col min="10502" max="10502" width="6.5703125" style="34" customWidth="1"/>
    <col min="10503" max="10503" width="6.42578125" style="34" customWidth="1"/>
    <col min="10504" max="10504" width="9.42578125" style="34" customWidth="1"/>
    <col min="10505" max="10505" width="5.140625" style="34" customWidth="1"/>
    <col min="10506" max="10506" width="10.85546875" style="34" customWidth="1"/>
    <col min="10507" max="10511" width="11.140625" style="34" customWidth="1"/>
    <col min="10512" max="10512" width="29.85546875" style="34" customWidth="1"/>
    <col min="10513" max="10513" width="14.140625" style="34" customWidth="1"/>
    <col min="10514" max="10515" width="9.140625" style="34"/>
    <col min="10516" max="10516" width="10.140625" style="34" customWidth="1"/>
    <col min="10517" max="10517" width="11.140625" style="34" customWidth="1"/>
    <col min="10518" max="10518" width="15.140625" style="34" bestFit="1" customWidth="1"/>
    <col min="10519" max="10522" width="0" style="34" hidden="1" customWidth="1"/>
    <col min="10523" max="10523" width="15.140625" style="34" customWidth="1"/>
    <col min="10524" max="10524" width="59.85546875" style="34" customWidth="1"/>
    <col min="10525" max="10752" width="9.140625" style="34"/>
    <col min="10753" max="10753" width="3.85546875" style="34" customWidth="1"/>
    <col min="10754" max="10754" width="13" style="34" customWidth="1"/>
    <col min="10755" max="10755" width="8.85546875" style="34" customWidth="1"/>
    <col min="10756" max="10756" width="13.85546875" style="34" customWidth="1"/>
    <col min="10757" max="10757" width="14.85546875" style="34" customWidth="1"/>
    <col min="10758" max="10758" width="6.5703125" style="34" customWidth="1"/>
    <col min="10759" max="10759" width="6.42578125" style="34" customWidth="1"/>
    <col min="10760" max="10760" width="9.42578125" style="34" customWidth="1"/>
    <col min="10761" max="10761" width="5.140625" style="34" customWidth="1"/>
    <col min="10762" max="10762" width="10.85546875" style="34" customWidth="1"/>
    <col min="10763" max="10767" width="11.140625" style="34" customWidth="1"/>
    <col min="10768" max="10768" width="29.85546875" style="34" customWidth="1"/>
    <col min="10769" max="10769" width="14.140625" style="34" customWidth="1"/>
    <col min="10770" max="10771" width="9.140625" style="34"/>
    <col min="10772" max="10772" width="10.140625" style="34" customWidth="1"/>
    <col min="10773" max="10773" width="11.140625" style="34" customWidth="1"/>
    <col min="10774" max="10774" width="15.140625" style="34" bestFit="1" customWidth="1"/>
    <col min="10775" max="10778" width="0" style="34" hidden="1" customWidth="1"/>
    <col min="10779" max="10779" width="15.140625" style="34" customWidth="1"/>
    <col min="10780" max="10780" width="59.85546875" style="34" customWidth="1"/>
    <col min="10781" max="11008" width="9.140625" style="34"/>
    <col min="11009" max="11009" width="3.85546875" style="34" customWidth="1"/>
    <col min="11010" max="11010" width="13" style="34" customWidth="1"/>
    <col min="11011" max="11011" width="8.85546875" style="34" customWidth="1"/>
    <col min="11012" max="11012" width="13.85546875" style="34" customWidth="1"/>
    <col min="11013" max="11013" width="14.85546875" style="34" customWidth="1"/>
    <col min="11014" max="11014" width="6.5703125" style="34" customWidth="1"/>
    <col min="11015" max="11015" width="6.42578125" style="34" customWidth="1"/>
    <col min="11016" max="11016" width="9.42578125" style="34" customWidth="1"/>
    <col min="11017" max="11017" width="5.140625" style="34" customWidth="1"/>
    <col min="11018" max="11018" width="10.85546875" style="34" customWidth="1"/>
    <col min="11019" max="11023" width="11.140625" style="34" customWidth="1"/>
    <col min="11024" max="11024" width="29.85546875" style="34" customWidth="1"/>
    <col min="11025" max="11025" width="14.140625" style="34" customWidth="1"/>
    <col min="11026" max="11027" width="9.140625" style="34"/>
    <col min="11028" max="11028" width="10.140625" style="34" customWidth="1"/>
    <col min="11029" max="11029" width="11.140625" style="34" customWidth="1"/>
    <col min="11030" max="11030" width="15.140625" style="34" bestFit="1" customWidth="1"/>
    <col min="11031" max="11034" width="0" style="34" hidden="1" customWidth="1"/>
    <col min="11035" max="11035" width="15.140625" style="34" customWidth="1"/>
    <col min="11036" max="11036" width="59.85546875" style="34" customWidth="1"/>
    <col min="11037" max="11264" width="9.140625" style="34"/>
    <col min="11265" max="11265" width="3.85546875" style="34" customWidth="1"/>
    <col min="11266" max="11266" width="13" style="34" customWidth="1"/>
    <col min="11267" max="11267" width="8.85546875" style="34" customWidth="1"/>
    <col min="11268" max="11268" width="13.85546875" style="34" customWidth="1"/>
    <col min="11269" max="11269" width="14.85546875" style="34" customWidth="1"/>
    <col min="11270" max="11270" width="6.5703125" style="34" customWidth="1"/>
    <col min="11271" max="11271" width="6.42578125" style="34" customWidth="1"/>
    <col min="11272" max="11272" width="9.42578125" style="34" customWidth="1"/>
    <col min="11273" max="11273" width="5.140625" style="34" customWidth="1"/>
    <col min="11274" max="11274" width="10.85546875" style="34" customWidth="1"/>
    <col min="11275" max="11279" width="11.140625" style="34" customWidth="1"/>
    <col min="11280" max="11280" width="29.85546875" style="34" customWidth="1"/>
    <col min="11281" max="11281" width="14.140625" style="34" customWidth="1"/>
    <col min="11282" max="11283" width="9.140625" style="34"/>
    <col min="11284" max="11284" width="10.140625" style="34" customWidth="1"/>
    <col min="11285" max="11285" width="11.140625" style="34" customWidth="1"/>
    <col min="11286" max="11286" width="15.140625" style="34" bestFit="1" customWidth="1"/>
    <col min="11287" max="11290" width="0" style="34" hidden="1" customWidth="1"/>
    <col min="11291" max="11291" width="15.140625" style="34" customWidth="1"/>
    <col min="11292" max="11292" width="59.85546875" style="34" customWidth="1"/>
    <col min="11293" max="11520" width="9.140625" style="34"/>
    <col min="11521" max="11521" width="3.85546875" style="34" customWidth="1"/>
    <col min="11522" max="11522" width="13" style="34" customWidth="1"/>
    <col min="11523" max="11523" width="8.85546875" style="34" customWidth="1"/>
    <col min="11524" max="11524" width="13.85546875" style="34" customWidth="1"/>
    <col min="11525" max="11525" width="14.85546875" style="34" customWidth="1"/>
    <col min="11526" max="11526" width="6.5703125" style="34" customWidth="1"/>
    <col min="11527" max="11527" width="6.42578125" style="34" customWidth="1"/>
    <col min="11528" max="11528" width="9.42578125" style="34" customWidth="1"/>
    <col min="11529" max="11529" width="5.140625" style="34" customWidth="1"/>
    <col min="11530" max="11530" width="10.85546875" style="34" customWidth="1"/>
    <col min="11531" max="11535" width="11.140625" style="34" customWidth="1"/>
    <col min="11536" max="11536" width="29.85546875" style="34" customWidth="1"/>
    <col min="11537" max="11537" width="14.140625" style="34" customWidth="1"/>
    <col min="11538" max="11539" width="9.140625" style="34"/>
    <col min="11540" max="11540" width="10.140625" style="34" customWidth="1"/>
    <col min="11541" max="11541" width="11.140625" style="34" customWidth="1"/>
    <col min="11542" max="11542" width="15.140625" style="34" bestFit="1" customWidth="1"/>
    <col min="11543" max="11546" width="0" style="34" hidden="1" customWidth="1"/>
    <col min="11547" max="11547" width="15.140625" style="34" customWidth="1"/>
    <col min="11548" max="11548" width="59.85546875" style="34" customWidth="1"/>
    <col min="11549" max="11776" width="9.140625" style="34"/>
    <col min="11777" max="11777" width="3.85546875" style="34" customWidth="1"/>
    <col min="11778" max="11778" width="13" style="34" customWidth="1"/>
    <col min="11779" max="11779" width="8.85546875" style="34" customWidth="1"/>
    <col min="11780" max="11780" width="13.85546875" style="34" customWidth="1"/>
    <col min="11781" max="11781" width="14.85546875" style="34" customWidth="1"/>
    <col min="11782" max="11782" width="6.5703125" style="34" customWidth="1"/>
    <col min="11783" max="11783" width="6.42578125" style="34" customWidth="1"/>
    <col min="11784" max="11784" width="9.42578125" style="34" customWidth="1"/>
    <col min="11785" max="11785" width="5.140625" style="34" customWidth="1"/>
    <col min="11786" max="11786" width="10.85546875" style="34" customWidth="1"/>
    <col min="11787" max="11791" width="11.140625" style="34" customWidth="1"/>
    <col min="11792" max="11792" width="29.85546875" style="34" customWidth="1"/>
    <col min="11793" max="11793" width="14.140625" style="34" customWidth="1"/>
    <col min="11794" max="11795" width="9.140625" style="34"/>
    <col min="11796" max="11796" width="10.140625" style="34" customWidth="1"/>
    <col min="11797" max="11797" width="11.140625" style="34" customWidth="1"/>
    <col min="11798" max="11798" width="15.140625" style="34" bestFit="1" customWidth="1"/>
    <col min="11799" max="11802" width="0" style="34" hidden="1" customWidth="1"/>
    <col min="11803" max="11803" width="15.140625" style="34" customWidth="1"/>
    <col min="11804" max="11804" width="59.85546875" style="34" customWidth="1"/>
    <col min="11805" max="12032" width="9.140625" style="34"/>
    <col min="12033" max="12033" width="3.85546875" style="34" customWidth="1"/>
    <col min="12034" max="12034" width="13" style="34" customWidth="1"/>
    <col min="12035" max="12035" width="8.85546875" style="34" customWidth="1"/>
    <col min="12036" max="12036" width="13.85546875" style="34" customWidth="1"/>
    <col min="12037" max="12037" width="14.85546875" style="34" customWidth="1"/>
    <col min="12038" max="12038" width="6.5703125" style="34" customWidth="1"/>
    <col min="12039" max="12039" width="6.42578125" style="34" customWidth="1"/>
    <col min="12040" max="12040" width="9.42578125" style="34" customWidth="1"/>
    <col min="12041" max="12041" width="5.140625" style="34" customWidth="1"/>
    <col min="12042" max="12042" width="10.85546875" style="34" customWidth="1"/>
    <col min="12043" max="12047" width="11.140625" style="34" customWidth="1"/>
    <col min="12048" max="12048" width="29.85546875" style="34" customWidth="1"/>
    <col min="12049" max="12049" width="14.140625" style="34" customWidth="1"/>
    <col min="12050" max="12051" width="9.140625" style="34"/>
    <col min="12052" max="12052" width="10.140625" style="34" customWidth="1"/>
    <col min="12053" max="12053" width="11.140625" style="34" customWidth="1"/>
    <col min="12054" max="12054" width="15.140625" style="34" bestFit="1" customWidth="1"/>
    <col min="12055" max="12058" width="0" style="34" hidden="1" customWidth="1"/>
    <col min="12059" max="12059" width="15.140625" style="34" customWidth="1"/>
    <col min="12060" max="12060" width="59.85546875" style="34" customWidth="1"/>
    <col min="12061" max="12288" width="9.140625" style="34"/>
    <col min="12289" max="12289" width="3.85546875" style="34" customWidth="1"/>
    <col min="12290" max="12290" width="13" style="34" customWidth="1"/>
    <col min="12291" max="12291" width="8.85546875" style="34" customWidth="1"/>
    <col min="12292" max="12292" width="13.85546875" style="34" customWidth="1"/>
    <col min="12293" max="12293" width="14.85546875" style="34" customWidth="1"/>
    <col min="12294" max="12294" width="6.5703125" style="34" customWidth="1"/>
    <col min="12295" max="12295" width="6.42578125" style="34" customWidth="1"/>
    <col min="12296" max="12296" width="9.42578125" style="34" customWidth="1"/>
    <col min="12297" max="12297" width="5.140625" style="34" customWidth="1"/>
    <col min="12298" max="12298" width="10.85546875" style="34" customWidth="1"/>
    <col min="12299" max="12303" width="11.140625" style="34" customWidth="1"/>
    <col min="12304" max="12304" width="29.85546875" style="34" customWidth="1"/>
    <col min="12305" max="12305" width="14.140625" style="34" customWidth="1"/>
    <col min="12306" max="12307" width="9.140625" style="34"/>
    <col min="12308" max="12308" width="10.140625" style="34" customWidth="1"/>
    <col min="12309" max="12309" width="11.140625" style="34" customWidth="1"/>
    <col min="12310" max="12310" width="15.140625" style="34" bestFit="1" customWidth="1"/>
    <col min="12311" max="12314" width="0" style="34" hidden="1" customWidth="1"/>
    <col min="12315" max="12315" width="15.140625" style="34" customWidth="1"/>
    <col min="12316" max="12316" width="59.85546875" style="34" customWidth="1"/>
    <col min="12317" max="12544" width="9.140625" style="34"/>
    <col min="12545" max="12545" width="3.85546875" style="34" customWidth="1"/>
    <col min="12546" max="12546" width="13" style="34" customWidth="1"/>
    <col min="12547" max="12547" width="8.85546875" style="34" customWidth="1"/>
    <col min="12548" max="12548" width="13.85546875" style="34" customWidth="1"/>
    <col min="12549" max="12549" width="14.85546875" style="34" customWidth="1"/>
    <col min="12550" max="12550" width="6.5703125" style="34" customWidth="1"/>
    <col min="12551" max="12551" width="6.42578125" style="34" customWidth="1"/>
    <col min="12552" max="12552" width="9.42578125" style="34" customWidth="1"/>
    <col min="12553" max="12553" width="5.140625" style="34" customWidth="1"/>
    <col min="12554" max="12554" width="10.85546875" style="34" customWidth="1"/>
    <col min="12555" max="12559" width="11.140625" style="34" customWidth="1"/>
    <col min="12560" max="12560" width="29.85546875" style="34" customWidth="1"/>
    <col min="12561" max="12561" width="14.140625" style="34" customWidth="1"/>
    <col min="12562" max="12563" width="9.140625" style="34"/>
    <col min="12564" max="12564" width="10.140625" style="34" customWidth="1"/>
    <col min="12565" max="12565" width="11.140625" style="34" customWidth="1"/>
    <col min="12566" max="12566" width="15.140625" style="34" bestFit="1" customWidth="1"/>
    <col min="12567" max="12570" width="0" style="34" hidden="1" customWidth="1"/>
    <col min="12571" max="12571" width="15.140625" style="34" customWidth="1"/>
    <col min="12572" max="12572" width="59.85546875" style="34" customWidth="1"/>
    <col min="12573" max="12800" width="9.140625" style="34"/>
    <col min="12801" max="12801" width="3.85546875" style="34" customWidth="1"/>
    <col min="12802" max="12802" width="13" style="34" customWidth="1"/>
    <col min="12803" max="12803" width="8.85546875" style="34" customWidth="1"/>
    <col min="12804" max="12804" width="13.85546875" style="34" customWidth="1"/>
    <col min="12805" max="12805" width="14.85546875" style="34" customWidth="1"/>
    <col min="12806" max="12806" width="6.5703125" style="34" customWidth="1"/>
    <col min="12807" max="12807" width="6.42578125" style="34" customWidth="1"/>
    <col min="12808" max="12808" width="9.42578125" style="34" customWidth="1"/>
    <col min="12809" max="12809" width="5.140625" style="34" customWidth="1"/>
    <col min="12810" max="12810" width="10.85546875" style="34" customWidth="1"/>
    <col min="12811" max="12815" width="11.140625" style="34" customWidth="1"/>
    <col min="12816" max="12816" width="29.85546875" style="34" customWidth="1"/>
    <col min="12817" max="12817" width="14.140625" style="34" customWidth="1"/>
    <col min="12818" max="12819" width="9.140625" style="34"/>
    <col min="12820" max="12820" width="10.140625" style="34" customWidth="1"/>
    <col min="12821" max="12821" width="11.140625" style="34" customWidth="1"/>
    <col min="12822" max="12822" width="15.140625" style="34" bestFit="1" customWidth="1"/>
    <col min="12823" max="12826" width="0" style="34" hidden="1" customWidth="1"/>
    <col min="12827" max="12827" width="15.140625" style="34" customWidth="1"/>
    <col min="12828" max="12828" width="59.85546875" style="34" customWidth="1"/>
    <col min="12829" max="13056" width="9.140625" style="34"/>
    <col min="13057" max="13057" width="3.85546875" style="34" customWidth="1"/>
    <col min="13058" max="13058" width="13" style="34" customWidth="1"/>
    <col min="13059" max="13059" width="8.85546875" style="34" customWidth="1"/>
    <col min="13060" max="13060" width="13.85546875" style="34" customWidth="1"/>
    <col min="13061" max="13061" width="14.85546875" style="34" customWidth="1"/>
    <col min="13062" max="13062" width="6.5703125" style="34" customWidth="1"/>
    <col min="13063" max="13063" width="6.42578125" style="34" customWidth="1"/>
    <col min="13064" max="13064" width="9.42578125" style="34" customWidth="1"/>
    <col min="13065" max="13065" width="5.140625" style="34" customWidth="1"/>
    <col min="13066" max="13066" width="10.85546875" style="34" customWidth="1"/>
    <col min="13067" max="13071" width="11.140625" style="34" customWidth="1"/>
    <col min="13072" max="13072" width="29.85546875" style="34" customWidth="1"/>
    <col min="13073" max="13073" width="14.140625" style="34" customWidth="1"/>
    <col min="13074" max="13075" width="9.140625" style="34"/>
    <col min="13076" max="13076" width="10.140625" style="34" customWidth="1"/>
    <col min="13077" max="13077" width="11.140625" style="34" customWidth="1"/>
    <col min="13078" max="13078" width="15.140625" style="34" bestFit="1" customWidth="1"/>
    <col min="13079" max="13082" width="0" style="34" hidden="1" customWidth="1"/>
    <col min="13083" max="13083" width="15.140625" style="34" customWidth="1"/>
    <col min="13084" max="13084" width="59.85546875" style="34" customWidth="1"/>
    <col min="13085" max="13312" width="9.140625" style="34"/>
    <col min="13313" max="13313" width="3.85546875" style="34" customWidth="1"/>
    <col min="13314" max="13314" width="13" style="34" customWidth="1"/>
    <col min="13315" max="13315" width="8.85546875" style="34" customWidth="1"/>
    <col min="13316" max="13316" width="13.85546875" style="34" customWidth="1"/>
    <col min="13317" max="13317" width="14.85546875" style="34" customWidth="1"/>
    <col min="13318" max="13318" width="6.5703125" style="34" customWidth="1"/>
    <col min="13319" max="13319" width="6.42578125" style="34" customWidth="1"/>
    <col min="13320" max="13320" width="9.42578125" style="34" customWidth="1"/>
    <col min="13321" max="13321" width="5.140625" style="34" customWidth="1"/>
    <col min="13322" max="13322" width="10.85546875" style="34" customWidth="1"/>
    <col min="13323" max="13327" width="11.140625" style="34" customWidth="1"/>
    <col min="13328" max="13328" width="29.85546875" style="34" customWidth="1"/>
    <col min="13329" max="13329" width="14.140625" style="34" customWidth="1"/>
    <col min="13330" max="13331" width="9.140625" style="34"/>
    <col min="13332" max="13332" width="10.140625" style="34" customWidth="1"/>
    <col min="13333" max="13333" width="11.140625" style="34" customWidth="1"/>
    <col min="13334" max="13334" width="15.140625" style="34" bestFit="1" customWidth="1"/>
    <col min="13335" max="13338" width="0" style="34" hidden="1" customWidth="1"/>
    <col min="13339" max="13339" width="15.140625" style="34" customWidth="1"/>
    <col min="13340" max="13340" width="59.85546875" style="34" customWidth="1"/>
    <col min="13341" max="13568" width="9.140625" style="34"/>
    <col min="13569" max="13569" width="3.85546875" style="34" customWidth="1"/>
    <col min="13570" max="13570" width="13" style="34" customWidth="1"/>
    <col min="13571" max="13571" width="8.85546875" style="34" customWidth="1"/>
    <col min="13572" max="13572" width="13.85546875" style="34" customWidth="1"/>
    <col min="13573" max="13573" width="14.85546875" style="34" customWidth="1"/>
    <col min="13574" max="13574" width="6.5703125" style="34" customWidth="1"/>
    <col min="13575" max="13575" width="6.42578125" style="34" customWidth="1"/>
    <col min="13576" max="13576" width="9.42578125" style="34" customWidth="1"/>
    <col min="13577" max="13577" width="5.140625" style="34" customWidth="1"/>
    <col min="13578" max="13578" width="10.85546875" style="34" customWidth="1"/>
    <col min="13579" max="13583" width="11.140625" style="34" customWidth="1"/>
    <col min="13584" max="13584" width="29.85546875" style="34" customWidth="1"/>
    <col min="13585" max="13585" width="14.140625" style="34" customWidth="1"/>
    <col min="13586" max="13587" width="9.140625" style="34"/>
    <col min="13588" max="13588" width="10.140625" style="34" customWidth="1"/>
    <col min="13589" max="13589" width="11.140625" style="34" customWidth="1"/>
    <col min="13590" max="13590" width="15.140625" style="34" bestFit="1" customWidth="1"/>
    <col min="13591" max="13594" width="0" style="34" hidden="1" customWidth="1"/>
    <col min="13595" max="13595" width="15.140625" style="34" customWidth="1"/>
    <col min="13596" max="13596" width="59.85546875" style="34" customWidth="1"/>
    <col min="13597" max="13824" width="9.140625" style="34"/>
    <col min="13825" max="13825" width="3.85546875" style="34" customWidth="1"/>
    <col min="13826" max="13826" width="13" style="34" customWidth="1"/>
    <col min="13827" max="13827" width="8.85546875" style="34" customWidth="1"/>
    <col min="13828" max="13828" width="13.85546875" style="34" customWidth="1"/>
    <col min="13829" max="13829" width="14.85546875" style="34" customWidth="1"/>
    <col min="13830" max="13830" width="6.5703125" style="34" customWidth="1"/>
    <col min="13831" max="13831" width="6.42578125" style="34" customWidth="1"/>
    <col min="13832" max="13832" width="9.42578125" style="34" customWidth="1"/>
    <col min="13833" max="13833" width="5.140625" style="34" customWidth="1"/>
    <col min="13834" max="13834" width="10.85546875" style="34" customWidth="1"/>
    <col min="13835" max="13839" width="11.140625" style="34" customWidth="1"/>
    <col min="13840" max="13840" width="29.85546875" style="34" customWidth="1"/>
    <col min="13841" max="13841" width="14.140625" style="34" customWidth="1"/>
    <col min="13842" max="13843" width="9.140625" style="34"/>
    <col min="13844" max="13844" width="10.140625" style="34" customWidth="1"/>
    <col min="13845" max="13845" width="11.140625" style="34" customWidth="1"/>
    <col min="13846" max="13846" width="15.140625" style="34" bestFit="1" customWidth="1"/>
    <col min="13847" max="13850" width="0" style="34" hidden="1" customWidth="1"/>
    <col min="13851" max="13851" width="15.140625" style="34" customWidth="1"/>
    <col min="13852" max="13852" width="59.85546875" style="34" customWidth="1"/>
    <col min="13853" max="14080" width="9.140625" style="34"/>
    <col min="14081" max="14081" width="3.85546875" style="34" customWidth="1"/>
    <col min="14082" max="14082" width="13" style="34" customWidth="1"/>
    <col min="14083" max="14083" width="8.85546875" style="34" customWidth="1"/>
    <col min="14084" max="14084" width="13.85546875" style="34" customWidth="1"/>
    <col min="14085" max="14085" width="14.85546875" style="34" customWidth="1"/>
    <col min="14086" max="14086" width="6.5703125" style="34" customWidth="1"/>
    <col min="14087" max="14087" width="6.42578125" style="34" customWidth="1"/>
    <col min="14088" max="14088" width="9.42578125" style="34" customWidth="1"/>
    <col min="14089" max="14089" width="5.140625" style="34" customWidth="1"/>
    <col min="14090" max="14090" width="10.85546875" style="34" customWidth="1"/>
    <col min="14091" max="14095" width="11.140625" style="34" customWidth="1"/>
    <col min="14096" max="14096" width="29.85546875" style="34" customWidth="1"/>
    <col min="14097" max="14097" width="14.140625" style="34" customWidth="1"/>
    <col min="14098" max="14099" width="9.140625" style="34"/>
    <col min="14100" max="14100" width="10.140625" style="34" customWidth="1"/>
    <col min="14101" max="14101" width="11.140625" style="34" customWidth="1"/>
    <col min="14102" max="14102" width="15.140625" style="34" bestFit="1" customWidth="1"/>
    <col min="14103" max="14106" width="0" style="34" hidden="1" customWidth="1"/>
    <col min="14107" max="14107" width="15.140625" style="34" customWidth="1"/>
    <col min="14108" max="14108" width="59.85546875" style="34" customWidth="1"/>
    <col min="14109" max="14336" width="9.140625" style="34"/>
    <col min="14337" max="14337" width="3.85546875" style="34" customWidth="1"/>
    <col min="14338" max="14338" width="13" style="34" customWidth="1"/>
    <col min="14339" max="14339" width="8.85546875" style="34" customWidth="1"/>
    <col min="14340" max="14340" width="13.85546875" style="34" customWidth="1"/>
    <col min="14341" max="14341" width="14.85546875" style="34" customWidth="1"/>
    <col min="14342" max="14342" width="6.5703125" style="34" customWidth="1"/>
    <col min="14343" max="14343" width="6.42578125" style="34" customWidth="1"/>
    <col min="14344" max="14344" width="9.42578125" style="34" customWidth="1"/>
    <col min="14345" max="14345" width="5.140625" style="34" customWidth="1"/>
    <col min="14346" max="14346" width="10.85546875" style="34" customWidth="1"/>
    <col min="14347" max="14351" width="11.140625" style="34" customWidth="1"/>
    <col min="14352" max="14352" width="29.85546875" style="34" customWidth="1"/>
    <col min="14353" max="14353" width="14.140625" style="34" customWidth="1"/>
    <col min="14354" max="14355" width="9.140625" style="34"/>
    <col min="14356" max="14356" width="10.140625" style="34" customWidth="1"/>
    <col min="14357" max="14357" width="11.140625" style="34" customWidth="1"/>
    <col min="14358" max="14358" width="15.140625" style="34" bestFit="1" customWidth="1"/>
    <col min="14359" max="14362" width="0" style="34" hidden="1" customWidth="1"/>
    <col min="14363" max="14363" width="15.140625" style="34" customWidth="1"/>
    <col min="14364" max="14364" width="59.85546875" style="34" customWidth="1"/>
    <col min="14365" max="14592" width="9.140625" style="34"/>
    <col min="14593" max="14593" width="3.85546875" style="34" customWidth="1"/>
    <col min="14594" max="14594" width="13" style="34" customWidth="1"/>
    <col min="14595" max="14595" width="8.85546875" style="34" customWidth="1"/>
    <col min="14596" max="14596" width="13.85546875" style="34" customWidth="1"/>
    <col min="14597" max="14597" width="14.85546875" style="34" customWidth="1"/>
    <col min="14598" max="14598" width="6.5703125" style="34" customWidth="1"/>
    <col min="14599" max="14599" width="6.42578125" style="34" customWidth="1"/>
    <col min="14600" max="14600" width="9.42578125" style="34" customWidth="1"/>
    <col min="14601" max="14601" width="5.140625" style="34" customWidth="1"/>
    <col min="14602" max="14602" width="10.85546875" style="34" customWidth="1"/>
    <col min="14603" max="14607" width="11.140625" style="34" customWidth="1"/>
    <col min="14608" max="14608" width="29.85546875" style="34" customWidth="1"/>
    <col min="14609" max="14609" width="14.140625" style="34" customWidth="1"/>
    <col min="14610" max="14611" width="9.140625" style="34"/>
    <col min="14612" max="14612" width="10.140625" style="34" customWidth="1"/>
    <col min="14613" max="14613" width="11.140625" style="34" customWidth="1"/>
    <col min="14614" max="14614" width="15.140625" style="34" bestFit="1" customWidth="1"/>
    <col min="14615" max="14618" width="0" style="34" hidden="1" customWidth="1"/>
    <col min="14619" max="14619" width="15.140625" style="34" customWidth="1"/>
    <col min="14620" max="14620" width="59.85546875" style="34" customWidth="1"/>
    <col min="14621" max="14848" width="9.140625" style="34"/>
    <col min="14849" max="14849" width="3.85546875" style="34" customWidth="1"/>
    <col min="14850" max="14850" width="13" style="34" customWidth="1"/>
    <col min="14851" max="14851" width="8.85546875" style="34" customWidth="1"/>
    <col min="14852" max="14852" width="13.85546875" style="34" customWidth="1"/>
    <col min="14853" max="14853" width="14.85546875" style="34" customWidth="1"/>
    <col min="14854" max="14854" width="6.5703125" style="34" customWidth="1"/>
    <col min="14855" max="14855" width="6.42578125" style="34" customWidth="1"/>
    <col min="14856" max="14856" width="9.42578125" style="34" customWidth="1"/>
    <col min="14857" max="14857" width="5.140625" style="34" customWidth="1"/>
    <col min="14858" max="14858" width="10.85546875" style="34" customWidth="1"/>
    <col min="14859" max="14863" width="11.140625" style="34" customWidth="1"/>
    <col min="14864" max="14864" width="29.85546875" style="34" customWidth="1"/>
    <col min="14865" max="14865" width="14.140625" style="34" customWidth="1"/>
    <col min="14866" max="14867" width="9.140625" style="34"/>
    <col min="14868" max="14868" width="10.140625" style="34" customWidth="1"/>
    <col min="14869" max="14869" width="11.140625" style="34" customWidth="1"/>
    <col min="14870" max="14870" width="15.140625" style="34" bestFit="1" customWidth="1"/>
    <col min="14871" max="14874" width="0" style="34" hidden="1" customWidth="1"/>
    <col min="14875" max="14875" width="15.140625" style="34" customWidth="1"/>
    <col min="14876" max="14876" width="59.85546875" style="34" customWidth="1"/>
    <col min="14877" max="15104" width="9.140625" style="34"/>
    <col min="15105" max="15105" width="3.85546875" style="34" customWidth="1"/>
    <col min="15106" max="15106" width="13" style="34" customWidth="1"/>
    <col min="15107" max="15107" width="8.85546875" style="34" customWidth="1"/>
    <col min="15108" max="15108" width="13.85546875" style="34" customWidth="1"/>
    <col min="15109" max="15109" width="14.85546875" style="34" customWidth="1"/>
    <col min="15110" max="15110" width="6.5703125" style="34" customWidth="1"/>
    <col min="15111" max="15111" width="6.42578125" style="34" customWidth="1"/>
    <col min="15112" max="15112" width="9.42578125" style="34" customWidth="1"/>
    <col min="15113" max="15113" width="5.140625" style="34" customWidth="1"/>
    <col min="15114" max="15114" width="10.85546875" style="34" customWidth="1"/>
    <col min="15115" max="15119" width="11.140625" style="34" customWidth="1"/>
    <col min="15120" max="15120" width="29.85546875" style="34" customWidth="1"/>
    <col min="15121" max="15121" width="14.140625" style="34" customWidth="1"/>
    <col min="15122" max="15123" width="9.140625" style="34"/>
    <col min="15124" max="15124" width="10.140625" style="34" customWidth="1"/>
    <col min="15125" max="15125" width="11.140625" style="34" customWidth="1"/>
    <col min="15126" max="15126" width="15.140625" style="34" bestFit="1" customWidth="1"/>
    <col min="15127" max="15130" width="0" style="34" hidden="1" customWidth="1"/>
    <col min="15131" max="15131" width="15.140625" style="34" customWidth="1"/>
    <col min="15132" max="15132" width="59.85546875" style="34" customWidth="1"/>
    <col min="15133" max="15360" width="9.140625" style="34"/>
    <col min="15361" max="15361" width="3.85546875" style="34" customWidth="1"/>
    <col min="15362" max="15362" width="13" style="34" customWidth="1"/>
    <col min="15363" max="15363" width="8.85546875" style="34" customWidth="1"/>
    <col min="15364" max="15364" width="13.85546875" style="34" customWidth="1"/>
    <col min="15365" max="15365" width="14.85546875" style="34" customWidth="1"/>
    <col min="15366" max="15366" width="6.5703125" style="34" customWidth="1"/>
    <col min="15367" max="15367" width="6.42578125" style="34" customWidth="1"/>
    <col min="15368" max="15368" width="9.42578125" style="34" customWidth="1"/>
    <col min="15369" max="15369" width="5.140625" style="34" customWidth="1"/>
    <col min="15370" max="15370" width="10.85546875" style="34" customWidth="1"/>
    <col min="15371" max="15375" width="11.140625" style="34" customWidth="1"/>
    <col min="15376" max="15376" width="29.85546875" style="34" customWidth="1"/>
    <col min="15377" max="15377" width="14.140625" style="34" customWidth="1"/>
    <col min="15378" max="15379" width="9.140625" style="34"/>
    <col min="15380" max="15380" width="10.140625" style="34" customWidth="1"/>
    <col min="15381" max="15381" width="11.140625" style="34" customWidth="1"/>
    <col min="15382" max="15382" width="15.140625" style="34" bestFit="1" customWidth="1"/>
    <col min="15383" max="15386" width="0" style="34" hidden="1" customWidth="1"/>
    <col min="15387" max="15387" width="15.140625" style="34" customWidth="1"/>
    <col min="15388" max="15388" width="59.85546875" style="34" customWidth="1"/>
    <col min="15389" max="15616" width="9.140625" style="34"/>
    <col min="15617" max="15617" width="3.85546875" style="34" customWidth="1"/>
    <col min="15618" max="15618" width="13" style="34" customWidth="1"/>
    <col min="15619" max="15619" width="8.85546875" style="34" customWidth="1"/>
    <col min="15620" max="15620" width="13.85546875" style="34" customWidth="1"/>
    <col min="15621" max="15621" width="14.85546875" style="34" customWidth="1"/>
    <col min="15622" max="15622" width="6.5703125" style="34" customWidth="1"/>
    <col min="15623" max="15623" width="6.42578125" style="34" customWidth="1"/>
    <col min="15624" max="15624" width="9.42578125" style="34" customWidth="1"/>
    <col min="15625" max="15625" width="5.140625" style="34" customWidth="1"/>
    <col min="15626" max="15626" width="10.85546875" style="34" customWidth="1"/>
    <col min="15627" max="15631" width="11.140625" style="34" customWidth="1"/>
    <col min="15632" max="15632" width="29.85546875" style="34" customWidth="1"/>
    <col min="15633" max="15633" width="14.140625" style="34" customWidth="1"/>
    <col min="15634" max="15635" width="9.140625" style="34"/>
    <col min="15636" max="15636" width="10.140625" style="34" customWidth="1"/>
    <col min="15637" max="15637" width="11.140625" style="34" customWidth="1"/>
    <col min="15638" max="15638" width="15.140625" style="34" bestFit="1" customWidth="1"/>
    <col min="15639" max="15642" width="0" style="34" hidden="1" customWidth="1"/>
    <col min="15643" max="15643" width="15.140625" style="34" customWidth="1"/>
    <col min="15644" max="15644" width="59.85546875" style="34" customWidth="1"/>
    <col min="15645" max="15872" width="9.140625" style="34"/>
    <col min="15873" max="15873" width="3.85546875" style="34" customWidth="1"/>
    <col min="15874" max="15874" width="13" style="34" customWidth="1"/>
    <col min="15875" max="15875" width="8.85546875" style="34" customWidth="1"/>
    <col min="15876" max="15876" width="13.85546875" style="34" customWidth="1"/>
    <col min="15877" max="15877" width="14.85546875" style="34" customWidth="1"/>
    <col min="15878" max="15878" width="6.5703125" style="34" customWidth="1"/>
    <col min="15879" max="15879" width="6.42578125" style="34" customWidth="1"/>
    <col min="15880" max="15880" width="9.42578125" style="34" customWidth="1"/>
    <col min="15881" max="15881" width="5.140625" style="34" customWidth="1"/>
    <col min="15882" max="15882" width="10.85546875" style="34" customWidth="1"/>
    <col min="15883" max="15887" width="11.140625" style="34" customWidth="1"/>
    <col min="15888" max="15888" width="29.85546875" style="34" customWidth="1"/>
    <col min="15889" max="15889" width="14.140625" style="34" customWidth="1"/>
    <col min="15890" max="15891" width="9.140625" style="34"/>
    <col min="15892" max="15892" width="10.140625" style="34" customWidth="1"/>
    <col min="15893" max="15893" width="11.140625" style="34" customWidth="1"/>
    <col min="15894" max="15894" width="15.140625" style="34" bestFit="1" customWidth="1"/>
    <col min="15895" max="15898" width="0" style="34" hidden="1" customWidth="1"/>
    <col min="15899" max="15899" width="15.140625" style="34" customWidth="1"/>
    <col min="15900" max="15900" width="59.85546875" style="34" customWidth="1"/>
    <col min="15901" max="16128" width="9.140625" style="34"/>
    <col min="16129" max="16129" width="3.85546875" style="34" customWidth="1"/>
    <col min="16130" max="16130" width="13" style="34" customWidth="1"/>
    <col min="16131" max="16131" width="8.85546875" style="34" customWidth="1"/>
    <col min="16132" max="16132" width="13.85546875" style="34" customWidth="1"/>
    <col min="16133" max="16133" width="14.85546875" style="34" customWidth="1"/>
    <col min="16134" max="16134" width="6.5703125" style="34" customWidth="1"/>
    <col min="16135" max="16135" width="6.42578125" style="34" customWidth="1"/>
    <col min="16136" max="16136" width="9.42578125" style="34" customWidth="1"/>
    <col min="16137" max="16137" width="5.140625" style="34" customWidth="1"/>
    <col min="16138" max="16138" width="10.85546875" style="34" customWidth="1"/>
    <col min="16139" max="16143" width="11.140625" style="34" customWidth="1"/>
    <col min="16144" max="16144" width="29.85546875" style="34" customWidth="1"/>
    <col min="16145" max="16145" width="14.140625" style="34" customWidth="1"/>
    <col min="16146" max="16147" width="9.140625" style="34"/>
    <col min="16148" max="16148" width="10.140625" style="34" customWidth="1"/>
    <col min="16149" max="16149" width="11.140625" style="34" customWidth="1"/>
    <col min="16150" max="16150" width="15.140625" style="34" bestFit="1" customWidth="1"/>
    <col min="16151" max="16154" width="0" style="34" hidden="1" customWidth="1"/>
    <col min="16155" max="16155" width="15.140625" style="34" customWidth="1"/>
    <col min="16156" max="16156" width="59.85546875" style="34" customWidth="1"/>
    <col min="16157" max="16384" width="9.140625" style="34"/>
  </cols>
  <sheetData>
    <row r="1" spans="1:28">
      <c r="A1" s="274" t="s">
        <v>608</v>
      </c>
      <c r="B1" s="274"/>
      <c r="C1" s="274"/>
      <c r="D1" s="274"/>
      <c r="E1" s="274"/>
      <c r="F1" s="274"/>
      <c r="G1" s="274"/>
      <c r="H1" s="274"/>
      <c r="I1" s="274"/>
      <c r="J1" s="274"/>
      <c r="K1" s="274"/>
      <c r="L1" s="274"/>
      <c r="M1" s="274"/>
      <c r="N1" s="274"/>
      <c r="O1" s="274"/>
      <c r="P1" s="274"/>
      <c r="Q1" s="274"/>
      <c r="R1" s="274"/>
      <c r="S1" s="274"/>
      <c r="T1" s="274"/>
      <c r="U1" s="274"/>
      <c r="V1" s="274"/>
      <c r="W1" s="274"/>
      <c r="X1" s="274"/>
      <c r="Y1" s="274"/>
      <c r="Z1" s="274"/>
      <c r="AA1" s="274"/>
      <c r="AB1" s="274"/>
    </row>
    <row r="2" spans="1:28" ht="12.75" customHeight="1">
      <c r="A2" s="269" t="s">
        <v>502</v>
      </c>
      <c r="B2" s="273" t="s">
        <v>2</v>
      </c>
      <c r="C2" s="273"/>
      <c r="D2" s="273"/>
      <c r="E2" s="273"/>
      <c r="F2" s="273"/>
      <c r="G2" s="273"/>
      <c r="H2" s="273"/>
      <c r="I2" s="273"/>
      <c r="J2" s="273"/>
      <c r="K2" s="273"/>
      <c r="L2" s="36"/>
      <c r="M2" s="273" t="s">
        <v>3</v>
      </c>
      <c r="N2" s="274"/>
      <c r="O2" s="274"/>
      <c r="P2" s="274"/>
      <c r="Q2" s="274"/>
      <c r="R2" s="274"/>
      <c r="S2" s="274"/>
      <c r="T2" s="274"/>
      <c r="U2" s="274"/>
      <c r="V2" s="274"/>
      <c r="W2" s="274" t="s">
        <v>4</v>
      </c>
      <c r="X2" s="274"/>
      <c r="Y2" s="274"/>
      <c r="Z2" s="274"/>
      <c r="AA2" s="269" t="s">
        <v>5</v>
      </c>
      <c r="AB2" s="269" t="s">
        <v>6</v>
      </c>
    </row>
    <row r="3" spans="1:28" ht="16.5" customHeight="1">
      <c r="A3" s="269"/>
      <c r="B3" s="267" t="s">
        <v>7</v>
      </c>
      <c r="C3" s="267" t="s">
        <v>609</v>
      </c>
      <c r="D3" s="267" t="s">
        <v>9</v>
      </c>
      <c r="E3" s="267" t="s">
        <v>10</v>
      </c>
      <c r="F3" s="268" t="s">
        <v>11</v>
      </c>
      <c r="G3" s="268" t="s">
        <v>12</v>
      </c>
      <c r="H3" s="268" t="s">
        <v>534</v>
      </c>
      <c r="I3" s="267" t="s">
        <v>610</v>
      </c>
      <c r="J3" s="273" t="s">
        <v>15</v>
      </c>
      <c r="K3" s="273"/>
      <c r="L3" s="269" t="s">
        <v>611</v>
      </c>
      <c r="M3" s="269" t="s">
        <v>17</v>
      </c>
      <c r="N3" s="269"/>
      <c r="O3" s="269" t="s">
        <v>18</v>
      </c>
      <c r="P3" s="273" t="s">
        <v>19</v>
      </c>
      <c r="Q3" s="273" t="s">
        <v>537</v>
      </c>
      <c r="R3" s="273"/>
      <c r="S3" s="273"/>
      <c r="T3" s="273"/>
      <c r="U3" s="273" t="s">
        <v>505</v>
      </c>
      <c r="V3" s="273"/>
      <c r="W3" s="273" t="s">
        <v>15</v>
      </c>
      <c r="X3" s="273"/>
      <c r="Y3" s="273"/>
      <c r="Z3" s="273"/>
      <c r="AA3" s="269"/>
      <c r="AB3" s="269"/>
    </row>
    <row r="4" spans="1:28" ht="37.5" customHeight="1">
      <c r="A4" s="269"/>
      <c r="B4" s="267"/>
      <c r="C4" s="267"/>
      <c r="D4" s="267"/>
      <c r="E4" s="267"/>
      <c r="F4" s="268"/>
      <c r="G4" s="268"/>
      <c r="H4" s="268"/>
      <c r="I4" s="267"/>
      <c r="J4" s="269" t="s">
        <v>612</v>
      </c>
      <c r="K4" s="269"/>
      <c r="L4" s="269"/>
      <c r="M4" s="269"/>
      <c r="N4" s="269"/>
      <c r="O4" s="269"/>
      <c r="P4" s="273"/>
      <c r="Q4" s="273"/>
      <c r="R4" s="273"/>
      <c r="S4" s="273"/>
      <c r="T4" s="273"/>
      <c r="U4" s="273"/>
      <c r="V4" s="273"/>
      <c r="W4" s="269" t="s">
        <v>539</v>
      </c>
      <c r="X4" s="269"/>
      <c r="Y4" s="269" t="s">
        <v>540</v>
      </c>
      <c r="Z4" s="269"/>
      <c r="AA4" s="269"/>
      <c r="AB4" s="269"/>
    </row>
    <row r="5" spans="1:28" ht="25.5" customHeight="1">
      <c r="A5" s="269"/>
      <c r="B5" s="267"/>
      <c r="C5" s="267"/>
      <c r="D5" s="267"/>
      <c r="E5" s="267"/>
      <c r="F5" s="268"/>
      <c r="G5" s="268"/>
      <c r="H5" s="268"/>
      <c r="I5" s="267"/>
      <c r="J5" s="275" t="s">
        <v>545</v>
      </c>
      <c r="K5" s="269" t="s">
        <v>37</v>
      </c>
      <c r="L5" s="269"/>
      <c r="M5" s="269" t="s">
        <v>30</v>
      </c>
      <c r="N5" s="269" t="s">
        <v>31</v>
      </c>
      <c r="O5" s="269"/>
      <c r="P5" s="273"/>
      <c r="Q5" s="269" t="s">
        <v>613</v>
      </c>
      <c r="R5" s="273" t="s">
        <v>543</v>
      </c>
      <c r="S5" s="273"/>
      <c r="T5" s="269" t="s">
        <v>544</v>
      </c>
      <c r="U5" s="269" t="s">
        <v>36</v>
      </c>
      <c r="V5" s="269" t="s">
        <v>37</v>
      </c>
      <c r="W5" s="269" t="s">
        <v>36</v>
      </c>
      <c r="X5" s="269" t="s">
        <v>37</v>
      </c>
      <c r="Y5" s="269" t="s">
        <v>36</v>
      </c>
      <c r="Z5" s="269" t="s">
        <v>37</v>
      </c>
      <c r="AA5" s="269"/>
      <c r="AB5" s="269"/>
    </row>
    <row r="6" spans="1:28">
      <c r="A6" s="269"/>
      <c r="B6" s="267"/>
      <c r="C6" s="267"/>
      <c r="D6" s="267"/>
      <c r="E6" s="267"/>
      <c r="F6" s="268"/>
      <c r="G6" s="268"/>
      <c r="H6" s="268"/>
      <c r="I6" s="267"/>
      <c r="J6" s="275"/>
      <c r="K6" s="269"/>
      <c r="L6" s="269"/>
      <c r="M6" s="269"/>
      <c r="N6" s="269"/>
      <c r="O6" s="269"/>
      <c r="P6" s="273"/>
      <c r="Q6" s="269"/>
      <c r="R6" s="14" t="s">
        <v>546</v>
      </c>
      <c r="S6" s="14" t="s">
        <v>547</v>
      </c>
      <c r="T6" s="269"/>
      <c r="U6" s="269"/>
      <c r="V6" s="269"/>
      <c r="W6" s="269"/>
      <c r="X6" s="269"/>
      <c r="Y6" s="269"/>
      <c r="Z6" s="269"/>
      <c r="AA6" s="269"/>
      <c r="AB6" s="269"/>
    </row>
    <row r="7" spans="1:28" ht="15.75" thickBot="1">
      <c r="A7" s="252" t="s">
        <v>614</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row>
    <row r="8" spans="1:28">
      <c r="A8" s="30">
        <v>1</v>
      </c>
      <c r="B8" s="14" t="s">
        <v>39</v>
      </c>
      <c r="C8" s="14">
        <v>110</v>
      </c>
      <c r="D8" s="14" t="s">
        <v>255</v>
      </c>
      <c r="E8" s="14" t="s">
        <v>615</v>
      </c>
      <c r="F8" s="39" t="s">
        <v>616</v>
      </c>
      <c r="G8" s="14" t="s">
        <v>617</v>
      </c>
      <c r="H8" s="39" t="s">
        <v>618</v>
      </c>
      <c r="I8" s="14" t="s">
        <v>619</v>
      </c>
      <c r="J8" s="70" t="s">
        <v>551</v>
      </c>
      <c r="K8" s="30"/>
      <c r="L8" s="129">
        <v>0.05</v>
      </c>
      <c r="M8" s="31"/>
      <c r="N8" s="31" t="s">
        <v>58</v>
      </c>
      <c r="O8" s="30"/>
      <c r="P8" s="40" t="s">
        <v>620</v>
      </c>
      <c r="Q8" s="14">
        <v>9.9999999999999995E-7</v>
      </c>
      <c r="R8" s="39">
        <v>-24</v>
      </c>
      <c r="S8" s="39">
        <v>24</v>
      </c>
      <c r="T8" s="14" t="s">
        <v>550</v>
      </c>
      <c r="U8" s="37" t="s">
        <v>551</v>
      </c>
      <c r="V8" s="37"/>
      <c r="W8" s="30" t="s">
        <v>46</v>
      </c>
      <c r="X8" s="30" t="s">
        <v>46</v>
      </c>
      <c r="Y8" s="30" t="s">
        <v>46</v>
      </c>
      <c r="Z8" s="30" t="s">
        <v>46</v>
      </c>
      <c r="AA8" s="30" t="s">
        <v>52</v>
      </c>
      <c r="AB8" s="38"/>
    </row>
    <row r="9" spans="1:28">
      <c r="A9" s="30">
        <v>2</v>
      </c>
      <c r="B9" s="14" t="s">
        <v>39</v>
      </c>
      <c r="C9" s="14">
        <v>110</v>
      </c>
      <c r="D9" s="14" t="s">
        <v>255</v>
      </c>
      <c r="E9" s="14" t="s">
        <v>615</v>
      </c>
      <c r="F9" s="39" t="s">
        <v>616</v>
      </c>
      <c r="G9" s="14" t="s">
        <v>617</v>
      </c>
      <c r="H9" s="39" t="s">
        <v>618</v>
      </c>
      <c r="I9" s="14" t="s">
        <v>619</v>
      </c>
      <c r="J9" s="70" t="s">
        <v>551</v>
      </c>
      <c r="K9" s="30"/>
      <c r="L9" s="130">
        <v>0.05</v>
      </c>
      <c r="M9" s="31"/>
      <c r="N9" s="31" t="s">
        <v>58</v>
      </c>
      <c r="O9" s="30"/>
      <c r="P9" s="40" t="s">
        <v>621</v>
      </c>
      <c r="Q9" s="14">
        <v>9.9999999999999995E-7</v>
      </c>
      <c r="R9" s="39">
        <v>-24</v>
      </c>
      <c r="S9" s="39">
        <v>24</v>
      </c>
      <c r="T9" s="14" t="s">
        <v>550</v>
      </c>
      <c r="U9" s="37" t="s">
        <v>551</v>
      </c>
      <c r="V9" s="37"/>
      <c r="W9" s="30" t="s">
        <v>46</v>
      </c>
      <c r="X9" s="30" t="s">
        <v>46</v>
      </c>
      <c r="Y9" s="30" t="s">
        <v>46</v>
      </c>
      <c r="Z9" s="30" t="s">
        <v>46</v>
      </c>
      <c r="AA9" s="30" t="s">
        <v>52</v>
      </c>
      <c r="AB9" s="30"/>
    </row>
    <row r="10" spans="1:28">
      <c r="A10" s="30">
        <v>3</v>
      </c>
      <c r="B10" s="14" t="s">
        <v>39</v>
      </c>
      <c r="C10" s="14">
        <v>110</v>
      </c>
      <c r="D10" s="14" t="s">
        <v>255</v>
      </c>
      <c r="E10" s="14" t="s">
        <v>615</v>
      </c>
      <c r="F10" s="39" t="s">
        <v>616</v>
      </c>
      <c r="G10" s="14" t="s">
        <v>617</v>
      </c>
      <c r="H10" s="39" t="s">
        <v>618</v>
      </c>
      <c r="I10" s="14" t="s">
        <v>619</v>
      </c>
      <c r="J10" s="70" t="s">
        <v>551</v>
      </c>
      <c r="K10" s="30"/>
      <c r="L10" s="130">
        <v>0.05</v>
      </c>
      <c r="M10" s="31"/>
      <c r="N10" s="31" t="s">
        <v>58</v>
      </c>
      <c r="O10" s="30"/>
      <c r="P10" s="40" t="s">
        <v>622</v>
      </c>
      <c r="Q10" s="14">
        <v>9.9999999999999995E-7</v>
      </c>
      <c r="R10" s="39">
        <v>-24</v>
      </c>
      <c r="S10" s="39">
        <v>24</v>
      </c>
      <c r="T10" s="14" t="s">
        <v>550</v>
      </c>
      <c r="U10" s="37" t="s">
        <v>551</v>
      </c>
      <c r="V10" s="37"/>
      <c r="W10" s="30" t="s">
        <v>46</v>
      </c>
      <c r="X10" s="30" t="s">
        <v>46</v>
      </c>
      <c r="Y10" s="30" t="s">
        <v>46</v>
      </c>
      <c r="Z10" s="30" t="s">
        <v>46</v>
      </c>
      <c r="AA10" s="30" t="s">
        <v>52</v>
      </c>
      <c r="AB10" s="30"/>
    </row>
    <row r="11" spans="1:28">
      <c r="A11" s="30">
        <v>4</v>
      </c>
      <c r="B11" s="14" t="s">
        <v>39</v>
      </c>
      <c r="C11" s="14">
        <v>110</v>
      </c>
      <c r="D11" s="14" t="s">
        <v>255</v>
      </c>
      <c r="E11" s="14" t="s">
        <v>615</v>
      </c>
      <c r="F11" s="39" t="s">
        <v>616</v>
      </c>
      <c r="G11" s="14" t="s">
        <v>617</v>
      </c>
      <c r="H11" s="39" t="s">
        <v>618</v>
      </c>
      <c r="I11" s="14" t="s">
        <v>619</v>
      </c>
      <c r="J11" s="70" t="s">
        <v>551</v>
      </c>
      <c r="K11" s="30"/>
      <c r="L11" s="130">
        <v>0.05</v>
      </c>
      <c r="M11" s="31"/>
      <c r="N11" s="31" t="s">
        <v>58</v>
      </c>
      <c r="O11" s="30"/>
      <c r="P11" s="40" t="s">
        <v>623</v>
      </c>
      <c r="Q11" s="14">
        <v>9.9999999999999995E-7</v>
      </c>
      <c r="R11" s="39">
        <v>-24</v>
      </c>
      <c r="S11" s="39">
        <v>24</v>
      </c>
      <c r="T11" s="30" t="s">
        <v>553</v>
      </c>
      <c r="U11" s="37" t="s">
        <v>551</v>
      </c>
      <c r="V11" s="37"/>
      <c r="W11" s="30" t="s">
        <v>46</v>
      </c>
      <c r="X11" s="30" t="s">
        <v>46</v>
      </c>
      <c r="Y11" s="30" t="s">
        <v>46</v>
      </c>
      <c r="Z11" s="30" t="s">
        <v>46</v>
      </c>
      <c r="AA11" s="30" t="s">
        <v>52</v>
      </c>
      <c r="AB11" s="30"/>
    </row>
    <row r="12" spans="1:28">
      <c r="A12" s="30">
        <v>5</v>
      </c>
      <c r="B12" s="14" t="s">
        <v>39</v>
      </c>
      <c r="C12" s="14">
        <v>110</v>
      </c>
      <c r="D12" s="14" t="s">
        <v>255</v>
      </c>
      <c r="E12" s="14" t="s">
        <v>615</v>
      </c>
      <c r="F12" s="39" t="s">
        <v>616</v>
      </c>
      <c r="G12" s="14" t="s">
        <v>617</v>
      </c>
      <c r="H12" s="39" t="s">
        <v>618</v>
      </c>
      <c r="I12" s="14" t="s">
        <v>619</v>
      </c>
      <c r="J12" s="70" t="s">
        <v>551</v>
      </c>
      <c r="K12" s="30"/>
      <c r="L12" s="130">
        <v>0.05</v>
      </c>
      <c r="M12" s="31"/>
      <c r="N12" s="31" t="s">
        <v>58</v>
      </c>
      <c r="O12" s="30"/>
      <c r="P12" s="40" t="s">
        <v>624</v>
      </c>
      <c r="Q12" s="14">
        <v>9.9999999999999995E-7</v>
      </c>
      <c r="R12" s="39">
        <v>-24</v>
      </c>
      <c r="S12" s="39">
        <v>24</v>
      </c>
      <c r="T12" s="30" t="s">
        <v>553</v>
      </c>
      <c r="U12" s="37" t="s">
        <v>551</v>
      </c>
      <c r="V12" s="37"/>
      <c r="W12" s="30" t="s">
        <v>46</v>
      </c>
      <c r="X12" s="30" t="s">
        <v>46</v>
      </c>
      <c r="Y12" s="30" t="s">
        <v>46</v>
      </c>
      <c r="Z12" s="30" t="s">
        <v>46</v>
      </c>
      <c r="AA12" s="30" t="s">
        <v>52</v>
      </c>
      <c r="AB12" s="30"/>
    </row>
    <row r="13" spans="1:28">
      <c r="A13" s="30">
        <v>6</v>
      </c>
      <c r="B13" s="14" t="s">
        <v>39</v>
      </c>
      <c r="C13" s="14">
        <v>110</v>
      </c>
      <c r="D13" s="14" t="s">
        <v>255</v>
      </c>
      <c r="E13" s="14" t="s">
        <v>615</v>
      </c>
      <c r="F13" s="39" t="s">
        <v>616</v>
      </c>
      <c r="G13" s="14" t="s">
        <v>617</v>
      </c>
      <c r="H13" s="39" t="s">
        <v>618</v>
      </c>
      <c r="I13" s="14" t="s">
        <v>619</v>
      </c>
      <c r="J13" s="70" t="s">
        <v>551</v>
      </c>
      <c r="K13" s="30"/>
      <c r="L13" s="130">
        <v>0.05</v>
      </c>
      <c r="M13" s="31"/>
      <c r="N13" s="31" t="s">
        <v>58</v>
      </c>
      <c r="O13" s="30"/>
      <c r="P13" s="40" t="s">
        <v>625</v>
      </c>
      <c r="Q13" s="14">
        <v>9.9999999999999995E-7</v>
      </c>
      <c r="R13" s="39">
        <v>-24</v>
      </c>
      <c r="S13" s="39">
        <v>24</v>
      </c>
      <c r="T13" s="30" t="s">
        <v>553</v>
      </c>
      <c r="U13" s="37" t="s">
        <v>551</v>
      </c>
      <c r="V13" s="37"/>
      <c r="W13" s="30" t="s">
        <v>46</v>
      </c>
      <c r="X13" s="30" t="s">
        <v>46</v>
      </c>
      <c r="Y13" s="30" t="s">
        <v>46</v>
      </c>
      <c r="Z13" s="30" t="s">
        <v>46</v>
      </c>
      <c r="AA13" s="30" t="s">
        <v>52</v>
      </c>
      <c r="AB13" s="30"/>
    </row>
    <row r="14" spans="1:28">
      <c r="A14" s="30">
        <v>7</v>
      </c>
      <c r="B14" s="14" t="s">
        <v>39</v>
      </c>
      <c r="C14" s="14">
        <v>110</v>
      </c>
      <c r="D14" s="14" t="s">
        <v>255</v>
      </c>
      <c r="E14" s="14" t="s">
        <v>615</v>
      </c>
      <c r="F14" s="39" t="s">
        <v>616</v>
      </c>
      <c r="G14" s="14" t="s">
        <v>617</v>
      </c>
      <c r="H14" s="39" t="s">
        <v>618</v>
      </c>
      <c r="I14" s="14" t="s">
        <v>619</v>
      </c>
      <c r="J14" s="70" t="s">
        <v>551</v>
      </c>
      <c r="K14" s="30"/>
      <c r="L14" s="130">
        <v>0.1</v>
      </c>
      <c r="M14" s="31"/>
      <c r="N14" s="31" t="s">
        <v>58</v>
      </c>
      <c r="O14" s="30"/>
      <c r="P14" s="40" t="s">
        <v>598</v>
      </c>
      <c r="Q14" s="14">
        <v>1E-3</v>
      </c>
      <c r="R14" s="30">
        <v>0</v>
      </c>
      <c r="S14" s="39">
        <v>87</v>
      </c>
      <c r="T14" s="30" t="s">
        <v>559</v>
      </c>
      <c r="U14" s="37" t="s">
        <v>551</v>
      </c>
      <c r="V14" s="37"/>
      <c r="W14" s="30" t="s">
        <v>46</v>
      </c>
      <c r="X14" s="30" t="s">
        <v>46</v>
      </c>
      <c r="Y14" s="30" t="s">
        <v>46</v>
      </c>
      <c r="Z14" s="30" t="s">
        <v>46</v>
      </c>
      <c r="AA14" s="30" t="s">
        <v>52</v>
      </c>
      <c r="AB14" s="270" t="s">
        <v>626</v>
      </c>
    </row>
    <row r="15" spans="1:28">
      <c r="A15" s="30">
        <v>8</v>
      </c>
      <c r="B15" s="14" t="s">
        <v>39</v>
      </c>
      <c r="C15" s="14">
        <v>110</v>
      </c>
      <c r="D15" s="14" t="s">
        <v>255</v>
      </c>
      <c r="E15" s="14" t="s">
        <v>615</v>
      </c>
      <c r="F15" s="39" t="s">
        <v>616</v>
      </c>
      <c r="G15" s="14" t="s">
        <v>617</v>
      </c>
      <c r="H15" s="39" t="s">
        <v>618</v>
      </c>
      <c r="I15" s="14" t="s">
        <v>619</v>
      </c>
      <c r="J15" s="70" t="s">
        <v>551</v>
      </c>
      <c r="K15" s="30"/>
      <c r="L15" s="130">
        <v>0.1</v>
      </c>
      <c r="M15" s="31"/>
      <c r="N15" s="31" t="s">
        <v>58</v>
      </c>
      <c r="O15" s="30"/>
      <c r="P15" s="40" t="s">
        <v>599</v>
      </c>
      <c r="Q15" s="14">
        <v>1E-3</v>
      </c>
      <c r="R15" s="30">
        <v>0</v>
      </c>
      <c r="S15" s="39">
        <v>87</v>
      </c>
      <c r="T15" s="30" t="s">
        <v>559</v>
      </c>
      <c r="U15" s="37" t="s">
        <v>551</v>
      </c>
      <c r="V15" s="37"/>
      <c r="W15" s="30" t="s">
        <v>46</v>
      </c>
      <c r="X15" s="30" t="s">
        <v>46</v>
      </c>
      <c r="Y15" s="30" t="s">
        <v>46</v>
      </c>
      <c r="Z15" s="30" t="s">
        <v>46</v>
      </c>
      <c r="AA15" s="30" t="s">
        <v>52</v>
      </c>
      <c r="AB15" s="271"/>
    </row>
    <row r="16" spans="1:28">
      <c r="A16" s="30">
        <v>9</v>
      </c>
      <c r="B16" s="14" t="s">
        <v>39</v>
      </c>
      <c r="C16" s="14">
        <v>110</v>
      </c>
      <c r="D16" s="14" t="s">
        <v>255</v>
      </c>
      <c r="E16" s="14" t="s">
        <v>615</v>
      </c>
      <c r="F16" s="39" t="s">
        <v>616</v>
      </c>
      <c r="G16" s="14" t="s">
        <v>617</v>
      </c>
      <c r="H16" s="39" t="s">
        <v>618</v>
      </c>
      <c r="I16" s="14" t="s">
        <v>619</v>
      </c>
      <c r="J16" s="70" t="s">
        <v>551</v>
      </c>
      <c r="K16" s="30"/>
      <c r="L16" s="130">
        <v>0.1</v>
      </c>
      <c r="M16" s="31"/>
      <c r="N16" s="31" t="s">
        <v>58</v>
      </c>
      <c r="O16" s="30"/>
      <c r="P16" s="40" t="s">
        <v>600</v>
      </c>
      <c r="Q16" s="14">
        <v>1E-3</v>
      </c>
      <c r="R16" s="30">
        <v>0</v>
      </c>
      <c r="S16" s="39">
        <v>87</v>
      </c>
      <c r="T16" s="30" t="s">
        <v>559</v>
      </c>
      <c r="U16" s="37" t="s">
        <v>551</v>
      </c>
      <c r="V16" s="37"/>
      <c r="W16" s="30" t="s">
        <v>46</v>
      </c>
      <c r="X16" s="30" t="s">
        <v>46</v>
      </c>
      <c r="Y16" s="30" t="s">
        <v>46</v>
      </c>
      <c r="Z16" s="30" t="s">
        <v>46</v>
      </c>
      <c r="AA16" s="30" t="s">
        <v>52</v>
      </c>
      <c r="AB16" s="272"/>
    </row>
    <row r="17" spans="1:28">
      <c r="A17" s="30">
        <v>10</v>
      </c>
      <c r="B17" s="14" t="s">
        <v>39</v>
      </c>
      <c r="C17" s="14">
        <v>110</v>
      </c>
      <c r="D17" s="14" t="s">
        <v>255</v>
      </c>
      <c r="E17" s="14" t="s">
        <v>615</v>
      </c>
      <c r="F17" s="39" t="s">
        <v>616</v>
      </c>
      <c r="G17" s="14" t="s">
        <v>617</v>
      </c>
      <c r="H17" s="39" t="s">
        <v>618</v>
      </c>
      <c r="I17" s="14" t="s">
        <v>619</v>
      </c>
      <c r="J17" s="70" t="s">
        <v>551</v>
      </c>
      <c r="K17" s="30"/>
      <c r="L17" s="128">
        <v>1</v>
      </c>
      <c r="M17" s="31"/>
      <c r="N17" s="31" t="s">
        <v>58</v>
      </c>
      <c r="O17" s="30"/>
      <c r="P17" s="40" t="s">
        <v>627</v>
      </c>
      <c r="Q17" s="14">
        <v>1</v>
      </c>
      <c r="R17" s="30">
        <v>0</v>
      </c>
      <c r="S17" s="184">
        <v>225</v>
      </c>
      <c r="T17" s="30" t="s">
        <v>47</v>
      </c>
      <c r="U17" s="37" t="s">
        <v>551</v>
      </c>
      <c r="V17" s="37"/>
      <c r="W17" s="30" t="s">
        <v>46</v>
      </c>
      <c r="X17" s="30" t="s">
        <v>46</v>
      </c>
      <c r="Y17" s="30" t="s">
        <v>46</v>
      </c>
      <c r="Z17" s="30" t="s">
        <v>46</v>
      </c>
      <c r="AA17" s="30" t="s">
        <v>52</v>
      </c>
      <c r="AB17" s="30"/>
    </row>
    <row r="18" spans="1:28">
      <c r="A18" s="30">
        <v>11</v>
      </c>
      <c r="B18" s="14" t="s">
        <v>39</v>
      </c>
      <c r="C18" s="14">
        <v>110</v>
      </c>
      <c r="D18" s="14" t="s">
        <v>255</v>
      </c>
      <c r="E18" s="14" t="s">
        <v>615</v>
      </c>
      <c r="F18" s="39" t="s">
        <v>616</v>
      </c>
      <c r="G18" s="14" t="s">
        <v>617</v>
      </c>
      <c r="H18" s="39" t="s">
        <v>618</v>
      </c>
      <c r="I18" s="14" t="s">
        <v>619</v>
      </c>
      <c r="J18" s="70" t="s">
        <v>551</v>
      </c>
      <c r="K18" s="30"/>
      <c r="L18" s="128">
        <v>1</v>
      </c>
      <c r="M18" s="31"/>
      <c r="N18" s="31" t="s">
        <v>58</v>
      </c>
      <c r="O18" s="30"/>
      <c r="P18" s="40" t="s">
        <v>628</v>
      </c>
      <c r="Q18" s="14">
        <v>1</v>
      </c>
      <c r="R18" s="30">
        <v>0</v>
      </c>
      <c r="S18" s="184">
        <v>225</v>
      </c>
      <c r="T18" s="30" t="s">
        <v>47</v>
      </c>
      <c r="U18" s="37" t="s">
        <v>551</v>
      </c>
      <c r="V18" s="37"/>
      <c r="W18" s="30" t="s">
        <v>46</v>
      </c>
      <c r="X18" s="30" t="s">
        <v>46</v>
      </c>
      <c r="Y18" s="30" t="s">
        <v>46</v>
      </c>
      <c r="Z18" s="30" t="s">
        <v>46</v>
      </c>
      <c r="AA18" s="30" t="s">
        <v>52</v>
      </c>
      <c r="AB18" s="30"/>
    </row>
    <row r="19" spans="1:28">
      <c r="A19" s="30">
        <v>12</v>
      </c>
      <c r="B19" s="14" t="s">
        <v>39</v>
      </c>
      <c r="C19" s="14">
        <v>110</v>
      </c>
      <c r="D19" s="14" t="s">
        <v>255</v>
      </c>
      <c r="E19" s="14" t="s">
        <v>615</v>
      </c>
      <c r="F19" s="39" t="s">
        <v>616</v>
      </c>
      <c r="G19" s="14" t="s">
        <v>617</v>
      </c>
      <c r="H19" s="39" t="s">
        <v>618</v>
      </c>
      <c r="I19" s="14" t="s">
        <v>619</v>
      </c>
      <c r="J19" s="70" t="s">
        <v>551</v>
      </c>
      <c r="K19" s="30"/>
      <c r="L19" s="128">
        <v>1</v>
      </c>
      <c r="M19" s="31"/>
      <c r="N19" s="31" t="s">
        <v>58</v>
      </c>
      <c r="O19" s="30"/>
      <c r="P19" s="40" t="s">
        <v>629</v>
      </c>
      <c r="Q19" s="14">
        <v>1</v>
      </c>
      <c r="R19" s="30">
        <v>0</v>
      </c>
      <c r="S19" s="184">
        <v>225</v>
      </c>
      <c r="T19" s="30" t="s">
        <v>47</v>
      </c>
      <c r="U19" s="37" t="s">
        <v>551</v>
      </c>
      <c r="V19" s="37"/>
      <c r="W19" s="30" t="s">
        <v>46</v>
      </c>
      <c r="X19" s="30" t="s">
        <v>46</v>
      </c>
      <c r="Y19" s="30" t="s">
        <v>46</v>
      </c>
      <c r="Z19" s="30" t="s">
        <v>46</v>
      </c>
      <c r="AA19" s="30" t="s">
        <v>52</v>
      </c>
      <c r="AB19" s="30"/>
    </row>
    <row r="20" spans="1:28">
      <c r="A20" s="30">
        <v>13</v>
      </c>
      <c r="B20" s="14" t="s">
        <v>39</v>
      </c>
      <c r="C20" s="14">
        <v>110</v>
      </c>
      <c r="D20" s="14" t="s">
        <v>255</v>
      </c>
      <c r="E20" s="14" t="s">
        <v>615</v>
      </c>
      <c r="F20" s="39" t="s">
        <v>616</v>
      </c>
      <c r="G20" s="14" t="s">
        <v>617</v>
      </c>
      <c r="H20" s="39" t="s">
        <v>618</v>
      </c>
      <c r="I20" s="14" t="s">
        <v>619</v>
      </c>
      <c r="J20" s="70" t="s">
        <v>551</v>
      </c>
      <c r="K20" s="30"/>
      <c r="L20" s="130">
        <v>1E-3</v>
      </c>
      <c r="M20" s="31"/>
      <c r="N20" s="31" t="s">
        <v>58</v>
      </c>
      <c r="O20" s="30"/>
      <c r="P20" s="40" t="s">
        <v>630</v>
      </c>
      <c r="Q20" s="14">
        <v>1</v>
      </c>
      <c r="R20" s="30">
        <v>0</v>
      </c>
      <c r="S20" s="39">
        <v>55</v>
      </c>
      <c r="T20" s="30" t="s">
        <v>631</v>
      </c>
      <c r="U20" s="37" t="s">
        <v>551</v>
      </c>
      <c r="V20" s="37"/>
      <c r="W20" s="30" t="s">
        <v>46</v>
      </c>
      <c r="X20" s="30" t="s">
        <v>46</v>
      </c>
      <c r="Y20" s="30" t="s">
        <v>46</v>
      </c>
      <c r="Z20" s="30" t="s">
        <v>46</v>
      </c>
      <c r="AA20" s="30" t="s">
        <v>52</v>
      </c>
      <c r="AB20" s="11" t="s">
        <v>626</v>
      </c>
    </row>
    <row r="21" spans="1:28" ht="15.75" thickBot="1">
      <c r="A21" s="252" t="s">
        <v>632</v>
      </c>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row>
    <row r="22" spans="1:28">
      <c r="A22" s="30">
        <v>1</v>
      </c>
      <c r="B22" s="14" t="s">
        <v>39</v>
      </c>
      <c r="C22" s="14">
        <v>110</v>
      </c>
      <c r="D22" s="14" t="s">
        <v>255</v>
      </c>
      <c r="E22" s="14" t="s">
        <v>615</v>
      </c>
      <c r="F22" s="39" t="s">
        <v>616</v>
      </c>
      <c r="G22" s="14" t="s">
        <v>633</v>
      </c>
      <c r="H22" s="39" t="s">
        <v>618</v>
      </c>
      <c r="I22" s="14" t="s">
        <v>634</v>
      </c>
      <c r="J22" s="70" t="s">
        <v>551</v>
      </c>
      <c r="K22" s="30"/>
      <c r="L22" s="129">
        <v>0.05</v>
      </c>
      <c r="M22" s="31"/>
      <c r="N22" s="31" t="s">
        <v>58</v>
      </c>
      <c r="O22" s="30"/>
      <c r="P22" s="40" t="s">
        <v>635</v>
      </c>
      <c r="Q22" s="14">
        <v>9.9999999999999995E-7</v>
      </c>
      <c r="R22" s="39">
        <v>-24</v>
      </c>
      <c r="S22" s="39">
        <v>24</v>
      </c>
      <c r="T22" s="14" t="s">
        <v>550</v>
      </c>
      <c r="U22" s="37" t="s">
        <v>551</v>
      </c>
      <c r="V22" s="37"/>
      <c r="W22" s="30" t="s">
        <v>46</v>
      </c>
      <c r="X22" s="30" t="s">
        <v>46</v>
      </c>
      <c r="Y22" s="30" t="s">
        <v>46</v>
      </c>
      <c r="Z22" s="30" t="s">
        <v>46</v>
      </c>
      <c r="AA22" s="30" t="s">
        <v>52</v>
      </c>
      <c r="AB22" s="38"/>
    </row>
    <row r="23" spans="1:28">
      <c r="A23" s="30">
        <v>2</v>
      </c>
      <c r="B23" s="14" t="s">
        <v>39</v>
      </c>
      <c r="C23" s="14">
        <v>110</v>
      </c>
      <c r="D23" s="14" t="s">
        <v>255</v>
      </c>
      <c r="E23" s="14" t="s">
        <v>615</v>
      </c>
      <c r="F23" s="39" t="s">
        <v>616</v>
      </c>
      <c r="G23" s="14" t="s">
        <v>633</v>
      </c>
      <c r="H23" s="39" t="s">
        <v>618</v>
      </c>
      <c r="I23" s="14" t="s">
        <v>634</v>
      </c>
      <c r="J23" s="70" t="s">
        <v>551</v>
      </c>
      <c r="K23" s="30"/>
      <c r="L23" s="130">
        <v>0.05</v>
      </c>
      <c r="M23" s="31"/>
      <c r="N23" s="31" t="s">
        <v>58</v>
      </c>
      <c r="O23" s="30"/>
      <c r="P23" s="40" t="s">
        <v>636</v>
      </c>
      <c r="Q23" s="14">
        <v>9.9999999999999995E-7</v>
      </c>
      <c r="R23" s="39">
        <v>-24</v>
      </c>
      <c r="S23" s="39">
        <v>24</v>
      </c>
      <c r="T23" s="14" t="s">
        <v>550</v>
      </c>
      <c r="U23" s="37" t="s">
        <v>551</v>
      </c>
      <c r="V23" s="37"/>
      <c r="W23" s="30" t="s">
        <v>46</v>
      </c>
      <c r="X23" s="30" t="s">
        <v>46</v>
      </c>
      <c r="Y23" s="30" t="s">
        <v>46</v>
      </c>
      <c r="Z23" s="30" t="s">
        <v>46</v>
      </c>
      <c r="AA23" s="30" t="s">
        <v>52</v>
      </c>
      <c r="AB23" s="30"/>
    </row>
    <row r="24" spans="1:28">
      <c r="A24" s="30">
        <v>3</v>
      </c>
      <c r="B24" s="14" t="s">
        <v>39</v>
      </c>
      <c r="C24" s="14">
        <v>110</v>
      </c>
      <c r="D24" s="14" t="s">
        <v>255</v>
      </c>
      <c r="E24" s="14" t="s">
        <v>615</v>
      </c>
      <c r="F24" s="39" t="s">
        <v>616</v>
      </c>
      <c r="G24" s="14" t="s">
        <v>633</v>
      </c>
      <c r="H24" s="39" t="s">
        <v>618</v>
      </c>
      <c r="I24" s="14" t="s">
        <v>634</v>
      </c>
      <c r="J24" s="70" t="s">
        <v>551</v>
      </c>
      <c r="K24" s="30"/>
      <c r="L24" s="130">
        <v>0.05</v>
      </c>
      <c r="M24" s="31"/>
      <c r="N24" s="31" t="s">
        <v>58</v>
      </c>
      <c r="O24" s="30"/>
      <c r="P24" s="40" t="s">
        <v>637</v>
      </c>
      <c r="Q24" s="14">
        <v>9.9999999999999995E-7</v>
      </c>
      <c r="R24" s="39">
        <v>-24</v>
      </c>
      <c r="S24" s="39">
        <v>24</v>
      </c>
      <c r="T24" s="14" t="s">
        <v>550</v>
      </c>
      <c r="U24" s="37" t="s">
        <v>551</v>
      </c>
      <c r="V24" s="37"/>
      <c r="W24" s="30" t="s">
        <v>46</v>
      </c>
      <c r="X24" s="30" t="s">
        <v>46</v>
      </c>
      <c r="Y24" s="30" t="s">
        <v>46</v>
      </c>
      <c r="Z24" s="30" t="s">
        <v>46</v>
      </c>
      <c r="AA24" s="30" t="s">
        <v>52</v>
      </c>
      <c r="AB24" s="30"/>
    </row>
    <row r="25" spans="1:28">
      <c r="A25" s="30">
        <v>4</v>
      </c>
      <c r="B25" s="14" t="s">
        <v>39</v>
      </c>
      <c r="C25" s="14">
        <v>110</v>
      </c>
      <c r="D25" s="14" t="s">
        <v>255</v>
      </c>
      <c r="E25" s="14" t="s">
        <v>615</v>
      </c>
      <c r="F25" s="39" t="s">
        <v>616</v>
      </c>
      <c r="G25" s="14" t="s">
        <v>633</v>
      </c>
      <c r="H25" s="39" t="s">
        <v>618</v>
      </c>
      <c r="I25" s="14" t="s">
        <v>634</v>
      </c>
      <c r="J25" s="70" t="s">
        <v>551</v>
      </c>
      <c r="K25" s="30"/>
      <c r="L25" s="130">
        <v>0.05</v>
      </c>
      <c r="M25" s="31"/>
      <c r="N25" s="31" t="s">
        <v>58</v>
      </c>
      <c r="O25" s="30"/>
      <c r="P25" s="40" t="s">
        <v>638</v>
      </c>
      <c r="Q25" s="14">
        <v>9.9999999999999995E-7</v>
      </c>
      <c r="R25" s="39">
        <v>-24</v>
      </c>
      <c r="S25" s="39">
        <v>24</v>
      </c>
      <c r="T25" s="30" t="s">
        <v>553</v>
      </c>
      <c r="U25" s="37" t="s">
        <v>551</v>
      </c>
      <c r="V25" s="37"/>
      <c r="W25" s="30" t="s">
        <v>46</v>
      </c>
      <c r="X25" s="30" t="s">
        <v>46</v>
      </c>
      <c r="Y25" s="30" t="s">
        <v>46</v>
      </c>
      <c r="Z25" s="30" t="s">
        <v>46</v>
      </c>
      <c r="AA25" s="30" t="s">
        <v>52</v>
      </c>
      <c r="AB25" s="30"/>
    </row>
    <row r="26" spans="1:28">
      <c r="A26" s="30">
        <v>5</v>
      </c>
      <c r="B26" s="14" t="s">
        <v>39</v>
      </c>
      <c r="C26" s="14">
        <v>110</v>
      </c>
      <c r="D26" s="14" t="s">
        <v>255</v>
      </c>
      <c r="E26" s="14" t="s">
        <v>615</v>
      </c>
      <c r="F26" s="39" t="s">
        <v>616</v>
      </c>
      <c r="G26" s="14" t="s">
        <v>633</v>
      </c>
      <c r="H26" s="39" t="s">
        <v>618</v>
      </c>
      <c r="I26" s="14" t="s">
        <v>634</v>
      </c>
      <c r="J26" s="70" t="s">
        <v>551</v>
      </c>
      <c r="K26" s="30"/>
      <c r="L26" s="130">
        <v>0.05</v>
      </c>
      <c r="M26" s="31"/>
      <c r="N26" s="31" t="s">
        <v>58</v>
      </c>
      <c r="O26" s="30"/>
      <c r="P26" s="40" t="s">
        <v>639</v>
      </c>
      <c r="Q26" s="14">
        <v>9.9999999999999995E-7</v>
      </c>
      <c r="R26" s="39">
        <v>-24</v>
      </c>
      <c r="S26" s="39">
        <v>24</v>
      </c>
      <c r="T26" s="30" t="s">
        <v>553</v>
      </c>
      <c r="U26" s="37" t="s">
        <v>551</v>
      </c>
      <c r="V26" s="37"/>
      <c r="W26" s="30" t="s">
        <v>46</v>
      </c>
      <c r="X26" s="30" t="s">
        <v>46</v>
      </c>
      <c r="Y26" s="30" t="s">
        <v>46</v>
      </c>
      <c r="Z26" s="30" t="s">
        <v>46</v>
      </c>
      <c r="AA26" s="30" t="s">
        <v>52</v>
      </c>
      <c r="AB26" s="30"/>
    </row>
    <row r="27" spans="1:28">
      <c r="A27" s="30">
        <v>6</v>
      </c>
      <c r="B27" s="14" t="s">
        <v>39</v>
      </c>
      <c r="C27" s="14">
        <v>110</v>
      </c>
      <c r="D27" s="14" t="s">
        <v>255</v>
      </c>
      <c r="E27" s="14" t="s">
        <v>615</v>
      </c>
      <c r="F27" s="39" t="s">
        <v>616</v>
      </c>
      <c r="G27" s="14" t="s">
        <v>633</v>
      </c>
      <c r="H27" s="39" t="s">
        <v>618</v>
      </c>
      <c r="I27" s="14" t="s">
        <v>634</v>
      </c>
      <c r="J27" s="70" t="s">
        <v>551</v>
      </c>
      <c r="K27" s="30"/>
      <c r="L27" s="130">
        <v>0.05</v>
      </c>
      <c r="M27" s="31"/>
      <c r="N27" s="31" t="s">
        <v>58</v>
      </c>
      <c r="O27" s="30"/>
      <c r="P27" s="40" t="s">
        <v>640</v>
      </c>
      <c r="Q27" s="14">
        <v>9.9999999999999995E-7</v>
      </c>
      <c r="R27" s="39">
        <v>-24</v>
      </c>
      <c r="S27" s="39">
        <v>24</v>
      </c>
      <c r="T27" s="30" t="s">
        <v>553</v>
      </c>
      <c r="U27" s="37" t="s">
        <v>551</v>
      </c>
      <c r="V27" s="37"/>
      <c r="W27" s="30" t="s">
        <v>46</v>
      </c>
      <c r="X27" s="30" t="s">
        <v>46</v>
      </c>
      <c r="Y27" s="30" t="s">
        <v>46</v>
      </c>
      <c r="Z27" s="30" t="s">
        <v>46</v>
      </c>
      <c r="AA27" s="30" t="s">
        <v>52</v>
      </c>
      <c r="AB27" s="30"/>
    </row>
    <row r="28" spans="1:28">
      <c r="A28" s="30">
        <v>7</v>
      </c>
      <c r="B28" s="14" t="s">
        <v>39</v>
      </c>
      <c r="C28" s="14">
        <v>110</v>
      </c>
      <c r="D28" s="14" t="s">
        <v>255</v>
      </c>
      <c r="E28" s="14" t="s">
        <v>615</v>
      </c>
      <c r="F28" s="39" t="s">
        <v>616</v>
      </c>
      <c r="G28" s="14" t="s">
        <v>633</v>
      </c>
      <c r="H28" s="39" t="s">
        <v>618</v>
      </c>
      <c r="I28" s="14" t="s">
        <v>634</v>
      </c>
      <c r="J28" s="70" t="s">
        <v>551</v>
      </c>
      <c r="K28" s="30"/>
      <c r="L28" s="130">
        <v>0.1</v>
      </c>
      <c r="M28" s="31"/>
      <c r="N28" s="31" t="s">
        <v>58</v>
      </c>
      <c r="O28" s="30"/>
      <c r="P28" s="40" t="s">
        <v>641</v>
      </c>
      <c r="Q28" s="14">
        <v>1E-3</v>
      </c>
      <c r="R28" s="30">
        <v>0</v>
      </c>
      <c r="S28" s="39">
        <v>87</v>
      </c>
      <c r="T28" s="30" t="s">
        <v>559</v>
      </c>
      <c r="U28" s="37" t="s">
        <v>551</v>
      </c>
      <c r="V28" s="37"/>
      <c r="W28" s="30" t="s">
        <v>46</v>
      </c>
      <c r="X28" s="30" t="s">
        <v>46</v>
      </c>
      <c r="Y28" s="30" t="s">
        <v>46</v>
      </c>
      <c r="Z28" s="30" t="s">
        <v>46</v>
      </c>
      <c r="AA28" s="30" t="s">
        <v>52</v>
      </c>
      <c r="AB28" s="270" t="s">
        <v>642</v>
      </c>
    </row>
    <row r="29" spans="1:28">
      <c r="A29" s="30">
        <v>8</v>
      </c>
      <c r="B29" s="14" t="s">
        <v>39</v>
      </c>
      <c r="C29" s="14">
        <v>110</v>
      </c>
      <c r="D29" s="14" t="s">
        <v>255</v>
      </c>
      <c r="E29" s="14" t="s">
        <v>615</v>
      </c>
      <c r="F29" s="39" t="s">
        <v>616</v>
      </c>
      <c r="G29" s="14" t="s">
        <v>633</v>
      </c>
      <c r="H29" s="39" t="s">
        <v>618</v>
      </c>
      <c r="I29" s="14" t="s">
        <v>634</v>
      </c>
      <c r="J29" s="70" t="s">
        <v>551</v>
      </c>
      <c r="K29" s="30"/>
      <c r="L29" s="130">
        <v>0.1</v>
      </c>
      <c r="M29" s="31"/>
      <c r="N29" s="31" t="s">
        <v>58</v>
      </c>
      <c r="O29" s="30"/>
      <c r="P29" s="40" t="s">
        <v>643</v>
      </c>
      <c r="Q29" s="14">
        <v>1E-3</v>
      </c>
      <c r="R29" s="30">
        <v>0</v>
      </c>
      <c r="S29" s="39">
        <v>87</v>
      </c>
      <c r="T29" s="30" t="s">
        <v>559</v>
      </c>
      <c r="U29" s="37" t="s">
        <v>551</v>
      </c>
      <c r="V29" s="37"/>
      <c r="W29" s="30" t="s">
        <v>46</v>
      </c>
      <c r="X29" s="30" t="s">
        <v>46</v>
      </c>
      <c r="Y29" s="30" t="s">
        <v>46</v>
      </c>
      <c r="Z29" s="30" t="s">
        <v>46</v>
      </c>
      <c r="AA29" s="30" t="s">
        <v>52</v>
      </c>
      <c r="AB29" s="271"/>
    </row>
    <row r="30" spans="1:28">
      <c r="A30" s="30">
        <v>9</v>
      </c>
      <c r="B30" s="14" t="s">
        <v>39</v>
      </c>
      <c r="C30" s="14">
        <v>110</v>
      </c>
      <c r="D30" s="14" t="s">
        <v>255</v>
      </c>
      <c r="E30" s="14" t="s">
        <v>615</v>
      </c>
      <c r="F30" s="39" t="s">
        <v>616</v>
      </c>
      <c r="G30" s="14" t="s">
        <v>633</v>
      </c>
      <c r="H30" s="39" t="s">
        <v>618</v>
      </c>
      <c r="I30" s="14" t="s">
        <v>634</v>
      </c>
      <c r="J30" s="70" t="s">
        <v>551</v>
      </c>
      <c r="K30" s="30"/>
      <c r="L30" s="130">
        <v>0.1</v>
      </c>
      <c r="M30" s="31"/>
      <c r="N30" s="31" t="s">
        <v>58</v>
      </c>
      <c r="O30" s="30"/>
      <c r="P30" s="40" t="s">
        <v>644</v>
      </c>
      <c r="Q30" s="14">
        <v>1E-3</v>
      </c>
      <c r="R30" s="30">
        <v>0</v>
      </c>
      <c r="S30" s="39">
        <v>87</v>
      </c>
      <c r="T30" s="30" t="s">
        <v>559</v>
      </c>
      <c r="U30" s="37" t="s">
        <v>551</v>
      </c>
      <c r="V30" s="37"/>
      <c r="W30" s="30" t="s">
        <v>46</v>
      </c>
      <c r="X30" s="30" t="s">
        <v>46</v>
      </c>
      <c r="Y30" s="30" t="s">
        <v>46</v>
      </c>
      <c r="Z30" s="30" t="s">
        <v>46</v>
      </c>
      <c r="AA30" s="30" t="s">
        <v>52</v>
      </c>
      <c r="AB30" s="272"/>
    </row>
    <row r="31" spans="1:28">
      <c r="A31" s="30">
        <v>10</v>
      </c>
      <c r="B31" s="14" t="s">
        <v>39</v>
      </c>
      <c r="C31" s="14">
        <v>110</v>
      </c>
      <c r="D31" s="14" t="s">
        <v>255</v>
      </c>
      <c r="E31" s="14" t="s">
        <v>615</v>
      </c>
      <c r="F31" s="39" t="s">
        <v>616</v>
      </c>
      <c r="G31" s="14" t="s">
        <v>633</v>
      </c>
      <c r="H31" s="39" t="s">
        <v>618</v>
      </c>
      <c r="I31" s="14" t="s">
        <v>634</v>
      </c>
      <c r="J31" s="70" t="s">
        <v>551</v>
      </c>
      <c r="K31" s="30"/>
      <c r="L31" s="128">
        <v>1</v>
      </c>
      <c r="M31" s="31"/>
      <c r="N31" s="31" t="s">
        <v>58</v>
      </c>
      <c r="O31" s="30"/>
      <c r="P31" s="40" t="s">
        <v>645</v>
      </c>
      <c r="Q31" s="14">
        <v>1</v>
      </c>
      <c r="R31" s="30">
        <v>0</v>
      </c>
      <c r="S31" s="184">
        <v>225</v>
      </c>
      <c r="T31" s="30" t="s">
        <v>47</v>
      </c>
      <c r="U31" s="37" t="s">
        <v>551</v>
      </c>
      <c r="V31" s="37"/>
      <c r="W31" s="30" t="s">
        <v>46</v>
      </c>
      <c r="X31" s="30" t="s">
        <v>46</v>
      </c>
      <c r="Y31" s="30" t="s">
        <v>46</v>
      </c>
      <c r="Z31" s="30" t="s">
        <v>46</v>
      </c>
      <c r="AA31" s="30" t="s">
        <v>52</v>
      </c>
      <c r="AB31" s="30"/>
    </row>
    <row r="32" spans="1:28">
      <c r="A32" s="30">
        <v>11</v>
      </c>
      <c r="B32" s="14" t="s">
        <v>39</v>
      </c>
      <c r="C32" s="14">
        <v>110</v>
      </c>
      <c r="D32" s="14" t="s">
        <v>255</v>
      </c>
      <c r="E32" s="14" t="s">
        <v>615</v>
      </c>
      <c r="F32" s="39" t="s">
        <v>616</v>
      </c>
      <c r="G32" s="14" t="s">
        <v>633</v>
      </c>
      <c r="H32" s="39" t="s">
        <v>618</v>
      </c>
      <c r="I32" s="14" t="s">
        <v>634</v>
      </c>
      <c r="J32" s="70" t="s">
        <v>551</v>
      </c>
      <c r="K32" s="30"/>
      <c r="L32" s="128">
        <v>1</v>
      </c>
      <c r="M32" s="31"/>
      <c r="N32" s="31" t="s">
        <v>58</v>
      </c>
      <c r="O32" s="30"/>
      <c r="P32" s="40" t="s">
        <v>646</v>
      </c>
      <c r="Q32" s="14">
        <v>1</v>
      </c>
      <c r="R32" s="30">
        <v>0</v>
      </c>
      <c r="S32" s="184">
        <v>225</v>
      </c>
      <c r="T32" s="30" t="s">
        <v>47</v>
      </c>
      <c r="U32" s="37" t="s">
        <v>551</v>
      </c>
      <c r="V32" s="37"/>
      <c r="W32" s="30" t="s">
        <v>46</v>
      </c>
      <c r="X32" s="30" t="s">
        <v>46</v>
      </c>
      <c r="Y32" s="30" t="s">
        <v>46</v>
      </c>
      <c r="Z32" s="30" t="s">
        <v>46</v>
      </c>
      <c r="AA32" s="30" t="s">
        <v>52</v>
      </c>
      <c r="AB32" s="30"/>
    </row>
    <row r="33" spans="1:28">
      <c r="A33" s="30">
        <v>12</v>
      </c>
      <c r="B33" s="14" t="s">
        <v>39</v>
      </c>
      <c r="C33" s="14">
        <v>110</v>
      </c>
      <c r="D33" s="14" t="s">
        <v>255</v>
      </c>
      <c r="E33" s="14" t="s">
        <v>615</v>
      </c>
      <c r="F33" s="39" t="s">
        <v>616</v>
      </c>
      <c r="G33" s="14" t="s">
        <v>633</v>
      </c>
      <c r="H33" s="39" t="s">
        <v>618</v>
      </c>
      <c r="I33" s="14" t="s">
        <v>634</v>
      </c>
      <c r="J33" s="70" t="s">
        <v>551</v>
      </c>
      <c r="K33" s="30"/>
      <c r="L33" s="128">
        <v>1</v>
      </c>
      <c r="M33" s="31"/>
      <c r="N33" s="31" t="s">
        <v>58</v>
      </c>
      <c r="O33" s="30"/>
      <c r="P33" s="40" t="s">
        <v>647</v>
      </c>
      <c r="Q33" s="14">
        <v>1</v>
      </c>
      <c r="R33" s="30">
        <v>0</v>
      </c>
      <c r="S33" s="184">
        <v>225</v>
      </c>
      <c r="T33" s="30" t="s">
        <v>47</v>
      </c>
      <c r="U33" s="37" t="s">
        <v>551</v>
      </c>
      <c r="V33" s="37"/>
      <c r="W33" s="30" t="s">
        <v>46</v>
      </c>
      <c r="X33" s="30" t="s">
        <v>46</v>
      </c>
      <c r="Y33" s="30" t="s">
        <v>46</v>
      </c>
      <c r="Z33" s="30" t="s">
        <v>46</v>
      </c>
      <c r="AA33" s="30" t="s">
        <v>52</v>
      </c>
      <c r="AB33" s="30"/>
    </row>
    <row r="34" spans="1:28">
      <c r="A34" s="30">
        <v>13</v>
      </c>
      <c r="B34" s="14" t="s">
        <v>39</v>
      </c>
      <c r="C34" s="14">
        <v>110</v>
      </c>
      <c r="D34" s="14" t="s">
        <v>255</v>
      </c>
      <c r="E34" s="14" t="s">
        <v>615</v>
      </c>
      <c r="F34" s="39" t="s">
        <v>616</v>
      </c>
      <c r="G34" s="14" t="s">
        <v>633</v>
      </c>
      <c r="H34" s="39" t="s">
        <v>618</v>
      </c>
      <c r="I34" s="14" t="s">
        <v>634</v>
      </c>
      <c r="J34" s="70" t="s">
        <v>551</v>
      </c>
      <c r="K34" s="30"/>
      <c r="L34" s="130">
        <v>1E-3</v>
      </c>
      <c r="M34" s="31"/>
      <c r="N34" s="31" t="s">
        <v>58</v>
      </c>
      <c r="O34" s="30"/>
      <c r="P34" s="40" t="s">
        <v>648</v>
      </c>
      <c r="Q34" s="14">
        <v>1</v>
      </c>
      <c r="R34" s="30">
        <v>0</v>
      </c>
      <c r="S34" s="39">
        <v>55</v>
      </c>
      <c r="T34" s="30" t="s">
        <v>631</v>
      </c>
      <c r="U34" s="37" t="s">
        <v>551</v>
      </c>
      <c r="V34" s="37"/>
      <c r="W34" s="30" t="s">
        <v>46</v>
      </c>
      <c r="X34" s="30" t="s">
        <v>46</v>
      </c>
      <c r="Y34" s="30" t="s">
        <v>46</v>
      </c>
      <c r="Z34" s="30" t="s">
        <v>46</v>
      </c>
      <c r="AA34" s="30" t="s">
        <v>52</v>
      </c>
      <c r="AB34" s="11" t="s">
        <v>642</v>
      </c>
    </row>
    <row r="35" spans="1:28" ht="15.75" thickBot="1">
      <c r="A35" s="252" t="s">
        <v>649</v>
      </c>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row>
    <row r="36" spans="1:28">
      <c r="A36" s="30">
        <v>1</v>
      </c>
      <c r="B36" s="14" t="s">
        <v>39</v>
      </c>
      <c r="C36" s="14">
        <v>110</v>
      </c>
      <c r="D36" s="14" t="s">
        <v>242</v>
      </c>
      <c r="E36" s="14" t="s">
        <v>615</v>
      </c>
      <c r="F36" s="39" t="s">
        <v>616</v>
      </c>
      <c r="G36" s="14" t="s">
        <v>650</v>
      </c>
      <c r="H36" s="39" t="s">
        <v>618</v>
      </c>
      <c r="I36" s="14" t="s">
        <v>634</v>
      </c>
      <c r="J36" s="70" t="s">
        <v>551</v>
      </c>
      <c r="K36" s="30"/>
      <c r="L36" s="129">
        <v>0.05</v>
      </c>
      <c r="M36" s="31"/>
      <c r="N36" s="31" t="s">
        <v>58</v>
      </c>
      <c r="O36" s="30"/>
      <c r="P36" s="40" t="s">
        <v>651</v>
      </c>
      <c r="Q36" s="14">
        <v>9.9999999999999995E-7</v>
      </c>
      <c r="R36" s="39">
        <v>-24</v>
      </c>
      <c r="S36" s="39">
        <v>24</v>
      </c>
      <c r="T36" s="14" t="s">
        <v>550</v>
      </c>
      <c r="U36" s="37" t="s">
        <v>551</v>
      </c>
      <c r="V36" s="37"/>
      <c r="W36" s="30" t="s">
        <v>46</v>
      </c>
      <c r="X36" s="30" t="s">
        <v>46</v>
      </c>
      <c r="Y36" s="30" t="s">
        <v>46</v>
      </c>
      <c r="Z36" s="30" t="s">
        <v>46</v>
      </c>
      <c r="AA36" s="30" t="s">
        <v>360</v>
      </c>
      <c r="AB36" s="38"/>
    </row>
    <row r="37" spans="1:28">
      <c r="A37" s="30">
        <v>2</v>
      </c>
      <c r="B37" s="14" t="s">
        <v>39</v>
      </c>
      <c r="C37" s="14">
        <v>110</v>
      </c>
      <c r="D37" s="14" t="s">
        <v>242</v>
      </c>
      <c r="E37" s="14" t="s">
        <v>615</v>
      </c>
      <c r="F37" s="39" t="s">
        <v>616</v>
      </c>
      <c r="G37" s="14" t="s">
        <v>650</v>
      </c>
      <c r="H37" s="39" t="s">
        <v>618</v>
      </c>
      <c r="I37" s="14" t="s">
        <v>634</v>
      </c>
      <c r="J37" s="70" t="s">
        <v>551</v>
      </c>
      <c r="K37" s="30"/>
      <c r="L37" s="130">
        <v>0.05</v>
      </c>
      <c r="M37" s="31"/>
      <c r="N37" s="31" t="s">
        <v>58</v>
      </c>
      <c r="O37" s="30"/>
      <c r="P37" s="40" t="s">
        <v>652</v>
      </c>
      <c r="Q37" s="14">
        <v>9.9999999999999995E-7</v>
      </c>
      <c r="R37" s="39">
        <v>-24</v>
      </c>
      <c r="S37" s="39">
        <v>24</v>
      </c>
      <c r="T37" s="14" t="s">
        <v>550</v>
      </c>
      <c r="U37" s="37" t="s">
        <v>551</v>
      </c>
      <c r="V37" s="37"/>
      <c r="W37" s="30" t="s">
        <v>46</v>
      </c>
      <c r="X37" s="30" t="s">
        <v>46</v>
      </c>
      <c r="Y37" s="30" t="s">
        <v>46</v>
      </c>
      <c r="Z37" s="30" t="s">
        <v>46</v>
      </c>
      <c r="AA37" s="30" t="s">
        <v>360</v>
      </c>
      <c r="AB37" s="30"/>
    </row>
    <row r="38" spans="1:28">
      <c r="A38" s="30">
        <v>3</v>
      </c>
      <c r="B38" s="14" t="s">
        <v>39</v>
      </c>
      <c r="C38" s="14">
        <v>110</v>
      </c>
      <c r="D38" s="14" t="s">
        <v>242</v>
      </c>
      <c r="E38" s="14" t="s">
        <v>615</v>
      </c>
      <c r="F38" s="39" t="s">
        <v>616</v>
      </c>
      <c r="G38" s="14" t="s">
        <v>650</v>
      </c>
      <c r="H38" s="39" t="s">
        <v>618</v>
      </c>
      <c r="I38" s="14" t="s">
        <v>634</v>
      </c>
      <c r="J38" s="70" t="s">
        <v>551</v>
      </c>
      <c r="K38" s="30"/>
      <c r="L38" s="130">
        <v>0.05</v>
      </c>
      <c r="M38" s="31"/>
      <c r="N38" s="31" t="s">
        <v>58</v>
      </c>
      <c r="O38" s="30"/>
      <c r="P38" s="40" t="s">
        <v>653</v>
      </c>
      <c r="Q38" s="14">
        <v>9.9999999999999995E-7</v>
      </c>
      <c r="R38" s="39">
        <v>-24</v>
      </c>
      <c r="S38" s="39">
        <v>24</v>
      </c>
      <c r="T38" s="14" t="s">
        <v>550</v>
      </c>
      <c r="U38" s="37" t="s">
        <v>551</v>
      </c>
      <c r="V38" s="37"/>
      <c r="W38" s="30" t="s">
        <v>46</v>
      </c>
      <c r="X38" s="30" t="s">
        <v>46</v>
      </c>
      <c r="Y38" s="30" t="s">
        <v>46</v>
      </c>
      <c r="Z38" s="30" t="s">
        <v>46</v>
      </c>
      <c r="AA38" s="30" t="s">
        <v>360</v>
      </c>
      <c r="AB38" s="30"/>
    </row>
    <row r="39" spans="1:28">
      <c r="A39" s="30">
        <v>4</v>
      </c>
      <c r="B39" s="14" t="s">
        <v>39</v>
      </c>
      <c r="C39" s="14">
        <v>110</v>
      </c>
      <c r="D39" s="14" t="s">
        <v>242</v>
      </c>
      <c r="E39" s="14" t="s">
        <v>615</v>
      </c>
      <c r="F39" s="39" t="s">
        <v>616</v>
      </c>
      <c r="G39" s="14" t="s">
        <v>650</v>
      </c>
      <c r="H39" s="39" t="s">
        <v>618</v>
      </c>
      <c r="I39" s="14" t="s">
        <v>634</v>
      </c>
      <c r="J39" s="70" t="s">
        <v>551</v>
      </c>
      <c r="K39" s="30"/>
      <c r="L39" s="130">
        <v>0.05</v>
      </c>
      <c r="M39" s="31"/>
      <c r="N39" s="31" t="s">
        <v>58</v>
      </c>
      <c r="O39" s="30"/>
      <c r="P39" s="40" t="s">
        <v>654</v>
      </c>
      <c r="Q39" s="14">
        <v>9.9999999999999995E-7</v>
      </c>
      <c r="R39" s="39">
        <v>-24</v>
      </c>
      <c r="S39" s="39">
        <v>24</v>
      </c>
      <c r="T39" s="30" t="s">
        <v>553</v>
      </c>
      <c r="U39" s="37" t="s">
        <v>551</v>
      </c>
      <c r="V39" s="37"/>
      <c r="W39" s="30" t="s">
        <v>46</v>
      </c>
      <c r="X39" s="30" t="s">
        <v>46</v>
      </c>
      <c r="Y39" s="30" t="s">
        <v>46</v>
      </c>
      <c r="Z39" s="30" t="s">
        <v>46</v>
      </c>
      <c r="AA39" s="30" t="s">
        <v>360</v>
      </c>
      <c r="AB39" s="30"/>
    </row>
    <row r="40" spans="1:28">
      <c r="A40" s="30">
        <v>5</v>
      </c>
      <c r="B40" s="14" t="s">
        <v>39</v>
      </c>
      <c r="C40" s="14">
        <v>110</v>
      </c>
      <c r="D40" s="14" t="s">
        <v>242</v>
      </c>
      <c r="E40" s="14" t="s">
        <v>615</v>
      </c>
      <c r="F40" s="39" t="s">
        <v>616</v>
      </c>
      <c r="G40" s="14" t="s">
        <v>650</v>
      </c>
      <c r="H40" s="39" t="s">
        <v>618</v>
      </c>
      <c r="I40" s="14" t="s">
        <v>634</v>
      </c>
      <c r="J40" s="70" t="s">
        <v>551</v>
      </c>
      <c r="K40" s="30"/>
      <c r="L40" s="130">
        <v>0.05</v>
      </c>
      <c r="M40" s="31"/>
      <c r="N40" s="31" t="s">
        <v>58</v>
      </c>
      <c r="O40" s="30"/>
      <c r="P40" s="40" t="s">
        <v>655</v>
      </c>
      <c r="Q40" s="14">
        <v>9.9999999999999995E-7</v>
      </c>
      <c r="R40" s="39">
        <v>-24</v>
      </c>
      <c r="S40" s="39">
        <v>24</v>
      </c>
      <c r="T40" s="30" t="s">
        <v>553</v>
      </c>
      <c r="U40" s="37" t="s">
        <v>551</v>
      </c>
      <c r="V40" s="37"/>
      <c r="W40" s="30" t="s">
        <v>46</v>
      </c>
      <c r="X40" s="30" t="s">
        <v>46</v>
      </c>
      <c r="Y40" s="30" t="s">
        <v>46</v>
      </c>
      <c r="Z40" s="30" t="s">
        <v>46</v>
      </c>
      <c r="AA40" s="30" t="s">
        <v>360</v>
      </c>
      <c r="AB40" s="30"/>
    </row>
    <row r="41" spans="1:28">
      <c r="A41" s="30">
        <v>6</v>
      </c>
      <c r="B41" s="14" t="s">
        <v>39</v>
      </c>
      <c r="C41" s="14">
        <v>110</v>
      </c>
      <c r="D41" s="14" t="s">
        <v>242</v>
      </c>
      <c r="E41" s="14" t="s">
        <v>615</v>
      </c>
      <c r="F41" s="39" t="s">
        <v>616</v>
      </c>
      <c r="G41" s="14" t="s">
        <v>650</v>
      </c>
      <c r="H41" s="39" t="s">
        <v>618</v>
      </c>
      <c r="I41" s="14" t="s">
        <v>634</v>
      </c>
      <c r="J41" s="70" t="s">
        <v>551</v>
      </c>
      <c r="K41" s="30"/>
      <c r="L41" s="130">
        <v>0.05</v>
      </c>
      <c r="M41" s="31"/>
      <c r="N41" s="31" t="s">
        <v>58</v>
      </c>
      <c r="O41" s="30"/>
      <c r="P41" s="40" t="s">
        <v>656</v>
      </c>
      <c r="Q41" s="14">
        <v>9.9999999999999995E-7</v>
      </c>
      <c r="R41" s="39">
        <v>-24</v>
      </c>
      <c r="S41" s="39">
        <v>24</v>
      </c>
      <c r="T41" s="30" t="s">
        <v>553</v>
      </c>
      <c r="U41" s="37" t="s">
        <v>551</v>
      </c>
      <c r="V41" s="37"/>
      <c r="W41" s="30" t="s">
        <v>46</v>
      </c>
      <c r="X41" s="30" t="s">
        <v>46</v>
      </c>
      <c r="Y41" s="30" t="s">
        <v>46</v>
      </c>
      <c r="Z41" s="30" t="s">
        <v>46</v>
      </c>
      <c r="AA41" s="30" t="s">
        <v>360</v>
      </c>
      <c r="AB41" s="30"/>
    </row>
    <row r="42" spans="1:28" ht="14.45" customHeight="1">
      <c r="A42" s="30">
        <v>7</v>
      </c>
      <c r="B42" s="14" t="s">
        <v>39</v>
      </c>
      <c r="C42" s="14">
        <v>110</v>
      </c>
      <c r="D42" s="14" t="s">
        <v>242</v>
      </c>
      <c r="E42" s="14" t="s">
        <v>615</v>
      </c>
      <c r="F42" s="39" t="s">
        <v>616</v>
      </c>
      <c r="G42" s="14" t="s">
        <v>650</v>
      </c>
      <c r="H42" s="39" t="s">
        <v>618</v>
      </c>
      <c r="I42" s="14" t="s">
        <v>634</v>
      </c>
      <c r="J42" s="70" t="s">
        <v>551</v>
      </c>
      <c r="K42" s="30"/>
      <c r="L42" s="130">
        <v>0.1</v>
      </c>
      <c r="M42" s="31"/>
      <c r="N42" s="31" t="s">
        <v>58</v>
      </c>
      <c r="O42" s="30"/>
      <c r="P42" s="40" t="s">
        <v>601</v>
      </c>
      <c r="Q42" s="14">
        <v>1E-3</v>
      </c>
      <c r="R42" s="30">
        <v>0</v>
      </c>
      <c r="S42" s="39">
        <v>87</v>
      </c>
      <c r="T42" s="30" t="s">
        <v>559</v>
      </c>
      <c r="U42" s="37" t="s">
        <v>551</v>
      </c>
      <c r="V42" s="37"/>
      <c r="W42" s="30" t="s">
        <v>46</v>
      </c>
      <c r="X42" s="30" t="s">
        <v>46</v>
      </c>
      <c r="Y42" s="30" t="s">
        <v>46</v>
      </c>
      <c r="Z42" s="30" t="s">
        <v>46</v>
      </c>
      <c r="AA42" s="30" t="s">
        <v>360</v>
      </c>
      <c r="AB42" s="270" t="s">
        <v>657</v>
      </c>
    </row>
    <row r="43" spans="1:28">
      <c r="A43" s="30">
        <v>8</v>
      </c>
      <c r="B43" s="14" t="s">
        <v>39</v>
      </c>
      <c r="C43" s="14">
        <v>110</v>
      </c>
      <c r="D43" s="14" t="s">
        <v>242</v>
      </c>
      <c r="E43" s="14" t="s">
        <v>615</v>
      </c>
      <c r="F43" s="39" t="s">
        <v>616</v>
      </c>
      <c r="G43" s="14" t="s">
        <v>650</v>
      </c>
      <c r="H43" s="39" t="s">
        <v>618</v>
      </c>
      <c r="I43" s="14" t="s">
        <v>634</v>
      </c>
      <c r="J43" s="70" t="s">
        <v>551</v>
      </c>
      <c r="K43" s="30"/>
      <c r="L43" s="130">
        <v>0.1</v>
      </c>
      <c r="M43" s="31"/>
      <c r="N43" s="31" t="s">
        <v>58</v>
      </c>
      <c r="O43" s="30"/>
      <c r="P43" s="40" t="s">
        <v>602</v>
      </c>
      <c r="Q43" s="14">
        <v>1E-3</v>
      </c>
      <c r="R43" s="30">
        <v>0</v>
      </c>
      <c r="S43" s="39">
        <v>87</v>
      </c>
      <c r="T43" s="30" t="s">
        <v>559</v>
      </c>
      <c r="U43" s="37" t="s">
        <v>551</v>
      </c>
      <c r="V43" s="37"/>
      <c r="W43" s="30" t="s">
        <v>46</v>
      </c>
      <c r="X43" s="30" t="s">
        <v>46</v>
      </c>
      <c r="Y43" s="30" t="s">
        <v>46</v>
      </c>
      <c r="Z43" s="30" t="s">
        <v>46</v>
      </c>
      <c r="AA43" s="30" t="s">
        <v>360</v>
      </c>
      <c r="AB43" s="271"/>
    </row>
    <row r="44" spans="1:28">
      <c r="A44" s="30">
        <v>9</v>
      </c>
      <c r="B44" s="14" t="s">
        <v>39</v>
      </c>
      <c r="C44" s="14">
        <v>110</v>
      </c>
      <c r="D44" s="14" t="s">
        <v>242</v>
      </c>
      <c r="E44" s="14" t="s">
        <v>615</v>
      </c>
      <c r="F44" s="39" t="s">
        <v>616</v>
      </c>
      <c r="G44" s="14" t="s">
        <v>650</v>
      </c>
      <c r="H44" s="39" t="s">
        <v>618</v>
      </c>
      <c r="I44" s="14" t="s">
        <v>634</v>
      </c>
      <c r="J44" s="70" t="s">
        <v>551</v>
      </c>
      <c r="K44" s="30"/>
      <c r="L44" s="130">
        <v>0.1</v>
      </c>
      <c r="M44" s="31"/>
      <c r="N44" s="31" t="s">
        <v>58</v>
      </c>
      <c r="O44" s="30"/>
      <c r="P44" s="40" t="s">
        <v>603</v>
      </c>
      <c r="Q44" s="14">
        <v>1E-3</v>
      </c>
      <c r="R44" s="30">
        <v>0</v>
      </c>
      <c r="S44" s="39">
        <v>87</v>
      </c>
      <c r="T44" s="30" t="s">
        <v>559</v>
      </c>
      <c r="U44" s="37" t="s">
        <v>551</v>
      </c>
      <c r="V44" s="37"/>
      <c r="W44" s="30" t="s">
        <v>46</v>
      </c>
      <c r="X44" s="30" t="s">
        <v>46</v>
      </c>
      <c r="Y44" s="30" t="s">
        <v>46</v>
      </c>
      <c r="Z44" s="30" t="s">
        <v>46</v>
      </c>
      <c r="AA44" s="30" t="s">
        <v>360</v>
      </c>
      <c r="AB44" s="272"/>
    </row>
    <row r="45" spans="1:28">
      <c r="A45" s="30">
        <v>10</v>
      </c>
      <c r="B45" s="14" t="s">
        <v>39</v>
      </c>
      <c r="C45" s="14">
        <v>110</v>
      </c>
      <c r="D45" s="14" t="s">
        <v>242</v>
      </c>
      <c r="E45" s="14" t="s">
        <v>615</v>
      </c>
      <c r="F45" s="39" t="s">
        <v>616</v>
      </c>
      <c r="G45" s="14" t="s">
        <v>650</v>
      </c>
      <c r="H45" s="39" t="s">
        <v>618</v>
      </c>
      <c r="I45" s="14" t="s">
        <v>634</v>
      </c>
      <c r="J45" s="70" t="s">
        <v>551</v>
      </c>
      <c r="K45" s="30"/>
      <c r="L45" s="128">
        <v>1</v>
      </c>
      <c r="M45" s="31"/>
      <c r="N45" s="31" t="s">
        <v>58</v>
      </c>
      <c r="O45" s="30"/>
      <c r="P45" s="40" t="s">
        <v>658</v>
      </c>
      <c r="Q45" s="14">
        <v>1</v>
      </c>
      <c r="R45" s="30">
        <v>0</v>
      </c>
      <c r="S45" s="184">
        <v>225</v>
      </c>
      <c r="T45" s="30" t="s">
        <v>47</v>
      </c>
      <c r="U45" s="37" t="s">
        <v>551</v>
      </c>
      <c r="V45" s="37"/>
      <c r="W45" s="30" t="s">
        <v>46</v>
      </c>
      <c r="X45" s="30" t="s">
        <v>46</v>
      </c>
      <c r="Y45" s="30" t="s">
        <v>46</v>
      </c>
      <c r="Z45" s="30" t="s">
        <v>46</v>
      </c>
      <c r="AA45" s="30" t="s">
        <v>360</v>
      </c>
      <c r="AB45" s="30"/>
    </row>
    <row r="46" spans="1:28">
      <c r="A46" s="30">
        <v>11</v>
      </c>
      <c r="B46" s="14" t="s">
        <v>39</v>
      </c>
      <c r="C46" s="14">
        <v>110</v>
      </c>
      <c r="D46" s="14" t="s">
        <v>242</v>
      </c>
      <c r="E46" s="14" t="s">
        <v>615</v>
      </c>
      <c r="F46" s="39" t="s">
        <v>616</v>
      </c>
      <c r="G46" s="14" t="s">
        <v>650</v>
      </c>
      <c r="H46" s="39" t="s">
        <v>618</v>
      </c>
      <c r="I46" s="14" t="s">
        <v>634</v>
      </c>
      <c r="J46" s="70" t="s">
        <v>551</v>
      </c>
      <c r="K46" s="30"/>
      <c r="L46" s="128">
        <v>1</v>
      </c>
      <c r="M46" s="31"/>
      <c r="N46" s="31" t="s">
        <v>58</v>
      </c>
      <c r="O46" s="30"/>
      <c r="P46" s="40" t="s">
        <v>659</v>
      </c>
      <c r="Q46" s="14">
        <v>1</v>
      </c>
      <c r="R46" s="30">
        <v>0</v>
      </c>
      <c r="S46" s="184">
        <v>225</v>
      </c>
      <c r="T46" s="30" t="s">
        <v>47</v>
      </c>
      <c r="U46" s="37" t="s">
        <v>551</v>
      </c>
      <c r="V46" s="37"/>
      <c r="W46" s="30" t="s">
        <v>46</v>
      </c>
      <c r="X46" s="30" t="s">
        <v>46</v>
      </c>
      <c r="Y46" s="30" t="s">
        <v>46</v>
      </c>
      <c r="Z46" s="30" t="s">
        <v>46</v>
      </c>
      <c r="AA46" s="30" t="s">
        <v>360</v>
      </c>
      <c r="AB46" s="30"/>
    </row>
    <row r="47" spans="1:28">
      <c r="A47" s="30">
        <v>12</v>
      </c>
      <c r="B47" s="14" t="s">
        <v>39</v>
      </c>
      <c r="C47" s="14">
        <v>110</v>
      </c>
      <c r="D47" s="14" t="s">
        <v>242</v>
      </c>
      <c r="E47" s="14" t="s">
        <v>615</v>
      </c>
      <c r="F47" s="39" t="s">
        <v>616</v>
      </c>
      <c r="G47" s="14" t="s">
        <v>650</v>
      </c>
      <c r="H47" s="39" t="s">
        <v>618</v>
      </c>
      <c r="I47" s="14" t="s">
        <v>634</v>
      </c>
      <c r="J47" s="70" t="s">
        <v>551</v>
      </c>
      <c r="K47" s="30"/>
      <c r="L47" s="128">
        <v>1</v>
      </c>
      <c r="M47" s="31"/>
      <c r="N47" s="31" t="s">
        <v>58</v>
      </c>
      <c r="O47" s="30"/>
      <c r="P47" s="40" t="s">
        <v>660</v>
      </c>
      <c r="Q47" s="14">
        <v>1</v>
      </c>
      <c r="R47" s="30">
        <v>0</v>
      </c>
      <c r="S47" s="184">
        <v>225</v>
      </c>
      <c r="T47" s="30" t="s">
        <v>47</v>
      </c>
      <c r="U47" s="37" t="s">
        <v>551</v>
      </c>
      <c r="V47" s="37"/>
      <c r="W47" s="30" t="s">
        <v>46</v>
      </c>
      <c r="X47" s="30" t="s">
        <v>46</v>
      </c>
      <c r="Y47" s="30" t="s">
        <v>46</v>
      </c>
      <c r="Z47" s="30" t="s">
        <v>46</v>
      </c>
      <c r="AA47" s="30" t="s">
        <v>360</v>
      </c>
      <c r="AB47" s="30"/>
    </row>
    <row r="48" spans="1:28">
      <c r="A48" s="30">
        <v>13</v>
      </c>
      <c r="B48" s="14" t="s">
        <v>39</v>
      </c>
      <c r="C48" s="14">
        <v>110</v>
      </c>
      <c r="D48" s="14" t="s">
        <v>242</v>
      </c>
      <c r="E48" s="14" t="s">
        <v>615</v>
      </c>
      <c r="F48" s="39" t="s">
        <v>616</v>
      </c>
      <c r="G48" s="14" t="s">
        <v>650</v>
      </c>
      <c r="H48" s="39" t="s">
        <v>618</v>
      </c>
      <c r="I48" s="14" t="s">
        <v>634</v>
      </c>
      <c r="J48" s="70" t="s">
        <v>551</v>
      </c>
      <c r="K48" s="30"/>
      <c r="L48" s="130">
        <v>1E-3</v>
      </c>
      <c r="M48" s="31"/>
      <c r="N48" s="31" t="s">
        <v>58</v>
      </c>
      <c r="O48" s="30"/>
      <c r="P48" s="40" t="s">
        <v>661</v>
      </c>
      <c r="Q48" s="14">
        <v>1</v>
      </c>
      <c r="R48" s="30">
        <v>0</v>
      </c>
      <c r="S48" s="39">
        <v>55</v>
      </c>
      <c r="T48" s="30" t="s">
        <v>631</v>
      </c>
      <c r="U48" s="37" t="s">
        <v>551</v>
      </c>
      <c r="V48" s="37"/>
      <c r="W48" s="30" t="s">
        <v>46</v>
      </c>
      <c r="X48" s="30" t="s">
        <v>46</v>
      </c>
      <c r="Y48" s="30" t="s">
        <v>46</v>
      </c>
      <c r="Z48" s="30" t="s">
        <v>46</v>
      </c>
      <c r="AA48" s="30" t="s">
        <v>360</v>
      </c>
      <c r="AB48" s="11" t="s">
        <v>657</v>
      </c>
    </row>
    <row r="49" spans="1:28" ht="15.75" thickBot="1">
      <c r="A49" s="252" t="s">
        <v>662</v>
      </c>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row>
    <row r="50" spans="1:28">
      <c r="A50" s="30">
        <v>1</v>
      </c>
      <c r="B50" s="14" t="s">
        <v>39</v>
      </c>
      <c r="C50" s="14">
        <v>110</v>
      </c>
      <c r="D50" s="14" t="s">
        <v>242</v>
      </c>
      <c r="E50" s="14" t="s">
        <v>615</v>
      </c>
      <c r="F50" s="39" t="s">
        <v>616</v>
      </c>
      <c r="G50" s="14" t="s">
        <v>663</v>
      </c>
      <c r="H50" s="39" t="s">
        <v>618</v>
      </c>
      <c r="I50" s="14" t="s">
        <v>619</v>
      </c>
      <c r="J50" s="70" t="s">
        <v>551</v>
      </c>
      <c r="K50" s="30"/>
      <c r="L50" s="129">
        <v>0.05</v>
      </c>
      <c r="M50" s="31"/>
      <c r="N50" s="31" t="s">
        <v>58</v>
      </c>
      <c r="O50" s="30"/>
      <c r="P50" s="40" t="s">
        <v>664</v>
      </c>
      <c r="Q50" s="14">
        <v>9.9999999999999995E-7</v>
      </c>
      <c r="R50" s="39">
        <v>-24</v>
      </c>
      <c r="S50" s="39">
        <v>24</v>
      </c>
      <c r="T50" s="14" t="s">
        <v>550</v>
      </c>
      <c r="U50" s="37" t="s">
        <v>551</v>
      </c>
      <c r="V50" s="37"/>
      <c r="W50" s="30" t="s">
        <v>46</v>
      </c>
      <c r="X50" s="30" t="s">
        <v>46</v>
      </c>
      <c r="Y50" s="30" t="s">
        <v>46</v>
      </c>
      <c r="Z50" s="30" t="s">
        <v>46</v>
      </c>
      <c r="AA50" s="30" t="s">
        <v>360</v>
      </c>
      <c r="AB50" s="38"/>
    </row>
    <row r="51" spans="1:28">
      <c r="A51" s="30">
        <v>2</v>
      </c>
      <c r="B51" s="14" t="s">
        <v>39</v>
      </c>
      <c r="C51" s="14">
        <v>110</v>
      </c>
      <c r="D51" s="14" t="s">
        <v>242</v>
      </c>
      <c r="E51" s="14" t="s">
        <v>615</v>
      </c>
      <c r="F51" s="39" t="s">
        <v>616</v>
      </c>
      <c r="G51" s="14" t="s">
        <v>663</v>
      </c>
      <c r="H51" s="39" t="s">
        <v>618</v>
      </c>
      <c r="I51" s="14" t="s">
        <v>619</v>
      </c>
      <c r="J51" s="70" t="s">
        <v>551</v>
      </c>
      <c r="K51" s="30"/>
      <c r="L51" s="130">
        <v>0.05</v>
      </c>
      <c r="M51" s="31"/>
      <c r="N51" s="31" t="s">
        <v>58</v>
      </c>
      <c r="O51" s="30"/>
      <c r="P51" s="40" t="s">
        <v>665</v>
      </c>
      <c r="Q51" s="14">
        <v>9.9999999999999995E-7</v>
      </c>
      <c r="R51" s="39">
        <v>-24</v>
      </c>
      <c r="S51" s="39">
        <v>24</v>
      </c>
      <c r="T51" s="14" t="s">
        <v>550</v>
      </c>
      <c r="U51" s="37" t="s">
        <v>551</v>
      </c>
      <c r="V51" s="37"/>
      <c r="W51" s="30" t="s">
        <v>46</v>
      </c>
      <c r="X51" s="30" t="s">
        <v>46</v>
      </c>
      <c r="Y51" s="30" t="s">
        <v>46</v>
      </c>
      <c r="Z51" s="30" t="s">
        <v>46</v>
      </c>
      <c r="AA51" s="30" t="s">
        <v>360</v>
      </c>
      <c r="AB51" s="30"/>
    </row>
    <row r="52" spans="1:28">
      <c r="A52" s="30">
        <v>3</v>
      </c>
      <c r="B52" s="14" t="s">
        <v>39</v>
      </c>
      <c r="C52" s="14">
        <v>110</v>
      </c>
      <c r="D52" s="14" t="s">
        <v>242</v>
      </c>
      <c r="E52" s="14" t="s">
        <v>615</v>
      </c>
      <c r="F52" s="39" t="s">
        <v>616</v>
      </c>
      <c r="G52" s="14" t="s">
        <v>663</v>
      </c>
      <c r="H52" s="39" t="s">
        <v>618</v>
      </c>
      <c r="I52" s="14" t="s">
        <v>619</v>
      </c>
      <c r="J52" s="70" t="s">
        <v>551</v>
      </c>
      <c r="K52" s="30"/>
      <c r="L52" s="130">
        <v>0.05</v>
      </c>
      <c r="M52" s="31"/>
      <c r="N52" s="31" t="s">
        <v>58</v>
      </c>
      <c r="O52" s="30"/>
      <c r="P52" s="40" t="s">
        <v>666</v>
      </c>
      <c r="Q52" s="14">
        <v>9.9999999999999995E-7</v>
      </c>
      <c r="R52" s="39">
        <v>-24</v>
      </c>
      <c r="S52" s="39">
        <v>24</v>
      </c>
      <c r="T52" s="14" t="s">
        <v>550</v>
      </c>
      <c r="U52" s="37" t="s">
        <v>551</v>
      </c>
      <c r="V52" s="37"/>
      <c r="W52" s="30" t="s">
        <v>46</v>
      </c>
      <c r="X52" s="30" t="s">
        <v>46</v>
      </c>
      <c r="Y52" s="30" t="s">
        <v>46</v>
      </c>
      <c r="Z52" s="30" t="s">
        <v>46</v>
      </c>
      <c r="AA52" s="30" t="s">
        <v>360</v>
      </c>
      <c r="AB52" s="30"/>
    </row>
    <row r="53" spans="1:28">
      <c r="A53" s="30">
        <v>4</v>
      </c>
      <c r="B53" s="14" t="s">
        <v>39</v>
      </c>
      <c r="C53" s="14">
        <v>110</v>
      </c>
      <c r="D53" s="14" t="s">
        <v>242</v>
      </c>
      <c r="E53" s="14" t="s">
        <v>615</v>
      </c>
      <c r="F53" s="39" t="s">
        <v>616</v>
      </c>
      <c r="G53" s="14" t="s">
        <v>663</v>
      </c>
      <c r="H53" s="39" t="s">
        <v>618</v>
      </c>
      <c r="I53" s="14" t="s">
        <v>619</v>
      </c>
      <c r="J53" s="70" t="s">
        <v>551</v>
      </c>
      <c r="K53" s="30"/>
      <c r="L53" s="130">
        <v>0.05</v>
      </c>
      <c r="M53" s="31"/>
      <c r="N53" s="31" t="s">
        <v>58</v>
      </c>
      <c r="O53" s="30"/>
      <c r="P53" s="40" t="s">
        <v>667</v>
      </c>
      <c r="Q53" s="14">
        <v>9.9999999999999995E-7</v>
      </c>
      <c r="R53" s="39">
        <v>-24</v>
      </c>
      <c r="S53" s="39">
        <v>24</v>
      </c>
      <c r="T53" s="30" t="s">
        <v>553</v>
      </c>
      <c r="U53" s="37" t="s">
        <v>551</v>
      </c>
      <c r="V53" s="37"/>
      <c r="W53" s="30" t="s">
        <v>46</v>
      </c>
      <c r="X53" s="30" t="s">
        <v>46</v>
      </c>
      <c r="Y53" s="30" t="s">
        <v>46</v>
      </c>
      <c r="Z53" s="30" t="s">
        <v>46</v>
      </c>
      <c r="AA53" s="30" t="s">
        <v>360</v>
      </c>
      <c r="AB53" s="30"/>
    </row>
    <row r="54" spans="1:28">
      <c r="A54" s="30">
        <v>5</v>
      </c>
      <c r="B54" s="14" t="s">
        <v>39</v>
      </c>
      <c r="C54" s="14">
        <v>110</v>
      </c>
      <c r="D54" s="14" t="s">
        <v>242</v>
      </c>
      <c r="E54" s="14" t="s">
        <v>615</v>
      </c>
      <c r="F54" s="39" t="s">
        <v>616</v>
      </c>
      <c r="G54" s="14" t="s">
        <v>663</v>
      </c>
      <c r="H54" s="39" t="s">
        <v>618</v>
      </c>
      <c r="I54" s="14" t="s">
        <v>619</v>
      </c>
      <c r="J54" s="70" t="s">
        <v>551</v>
      </c>
      <c r="K54" s="30"/>
      <c r="L54" s="130">
        <v>0.05</v>
      </c>
      <c r="M54" s="31"/>
      <c r="N54" s="31" t="s">
        <v>58</v>
      </c>
      <c r="O54" s="30"/>
      <c r="P54" s="40" t="s">
        <v>668</v>
      </c>
      <c r="Q54" s="14">
        <v>9.9999999999999995E-7</v>
      </c>
      <c r="R54" s="39">
        <v>-24</v>
      </c>
      <c r="S54" s="39">
        <v>24</v>
      </c>
      <c r="T54" s="30" t="s">
        <v>553</v>
      </c>
      <c r="U54" s="37" t="s">
        <v>551</v>
      </c>
      <c r="V54" s="37"/>
      <c r="W54" s="30" t="s">
        <v>46</v>
      </c>
      <c r="X54" s="30" t="s">
        <v>46</v>
      </c>
      <c r="Y54" s="30" t="s">
        <v>46</v>
      </c>
      <c r="Z54" s="30" t="s">
        <v>46</v>
      </c>
      <c r="AA54" s="30" t="s">
        <v>360</v>
      </c>
      <c r="AB54" s="30"/>
    </row>
    <row r="55" spans="1:28">
      <c r="A55" s="30">
        <v>6</v>
      </c>
      <c r="B55" s="14" t="s">
        <v>39</v>
      </c>
      <c r="C55" s="14">
        <v>110</v>
      </c>
      <c r="D55" s="14" t="s">
        <v>242</v>
      </c>
      <c r="E55" s="14" t="s">
        <v>615</v>
      </c>
      <c r="F55" s="39" t="s">
        <v>616</v>
      </c>
      <c r="G55" s="14" t="s">
        <v>663</v>
      </c>
      <c r="H55" s="39" t="s">
        <v>618</v>
      </c>
      <c r="I55" s="14" t="s">
        <v>619</v>
      </c>
      <c r="J55" s="70" t="s">
        <v>551</v>
      </c>
      <c r="K55" s="30"/>
      <c r="L55" s="130">
        <v>0.05</v>
      </c>
      <c r="M55" s="31"/>
      <c r="N55" s="31" t="s">
        <v>58</v>
      </c>
      <c r="O55" s="30"/>
      <c r="P55" s="40" t="s">
        <v>669</v>
      </c>
      <c r="Q55" s="14">
        <v>9.9999999999999995E-7</v>
      </c>
      <c r="R55" s="39">
        <v>-24</v>
      </c>
      <c r="S55" s="39">
        <v>24</v>
      </c>
      <c r="T55" s="30" t="s">
        <v>553</v>
      </c>
      <c r="U55" s="37" t="s">
        <v>551</v>
      </c>
      <c r="V55" s="37"/>
      <c r="W55" s="30" t="s">
        <v>46</v>
      </c>
      <c r="X55" s="30" t="s">
        <v>46</v>
      </c>
      <c r="Y55" s="30" t="s">
        <v>46</v>
      </c>
      <c r="Z55" s="30" t="s">
        <v>46</v>
      </c>
      <c r="AA55" s="30" t="s">
        <v>360</v>
      </c>
      <c r="AB55" s="30"/>
    </row>
    <row r="56" spans="1:28">
      <c r="A56" s="30">
        <v>7</v>
      </c>
      <c r="B56" s="14" t="s">
        <v>39</v>
      </c>
      <c r="C56" s="14">
        <v>110</v>
      </c>
      <c r="D56" s="14" t="s">
        <v>242</v>
      </c>
      <c r="E56" s="14" t="s">
        <v>615</v>
      </c>
      <c r="F56" s="39" t="s">
        <v>616</v>
      </c>
      <c r="G56" s="14" t="s">
        <v>663</v>
      </c>
      <c r="H56" s="39" t="s">
        <v>618</v>
      </c>
      <c r="I56" s="14" t="s">
        <v>619</v>
      </c>
      <c r="J56" s="70" t="s">
        <v>551</v>
      </c>
      <c r="K56" s="30"/>
      <c r="L56" s="130">
        <v>0.1</v>
      </c>
      <c r="M56" s="31"/>
      <c r="N56" s="31" t="s">
        <v>58</v>
      </c>
      <c r="O56" s="30"/>
      <c r="P56" s="40" t="s">
        <v>670</v>
      </c>
      <c r="Q56" s="14">
        <v>1E-3</v>
      </c>
      <c r="R56" s="30">
        <v>0</v>
      </c>
      <c r="S56" s="39">
        <v>87</v>
      </c>
      <c r="T56" s="30" t="s">
        <v>559</v>
      </c>
      <c r="U56" s="37" t="s">
        <v>551</v>
      </c>
      <c r="V56" s="37"/>
      <c r="W56" s="30" t="s">
        <v>46</v>
      </c>
      <c r="X56" s="30" t="s">
        <v>46</v>
      </c>
      <c r="Y56" s="30" t="s">
        <v>46</v>
      </c>
      <c r="Z56" s="30" t="s">
        <v>46</v>
      </c>
      <c r="AA56" s="30" t="s">
        <v>360</v>
      </c>
      <c r="AB56" s="270" t="s">
        <v>642</v>
      </c>
    </row>
    <row r="57" spans="1:28">
      <c r="A57" s="30">
        <v>8</v>
      </c>
      <c r="B57" s="14" t="s">
        <v>39</v>
      </c>
      <c r="C57" s="14">
        <v>110</v>
      </c>
      <c r="D57" s="14" t="s">
        <v>242</v>
      </c>
      <c r="E57" s="14" t="s">
        <v>615</v>
      </c>
      <c r="F57" s="39" t="s">
        <v>616</v>
      </c>
      <c r="G57" s="14" t="s">
        <v>663</v>
      </c>
      <c r="H57" s="39" t="s">
        <v>618</v>
      </c>
      <c r="I57" s="14" t="s">
        <v>619</v>
      </c>
      <c r="J57" s="70" t="s">
        <v>551</v>
      </c>
      <c r="K57" s="30"/>
      <c r="L57" s="130">
        <v>0.1</v>
      </c>
      <c r="M57" s="31"/>
      <c r="N57" s="31" t="s">
        <v>58</v>
      </c>
      <c r="O57" s="30"/>
      <c r="P57" s="40" t="s">
        <v>671</v>
      </c>
      <c r="Q57" s="14">
        <v>1E-3</v>
      </c>
      <c r="R57" s="30">
        <v>0</v>
      </c>
      <c r="S57" s="39">
        <v>87</v>
      </c>
      <c r="T57" s="30" t="s">
        <v>559</v>
      </c>
      <c r="U57" s="37" t="s">
        <v>551</v>
      </c>
      <c r="V57" s="37"/>
      <c r="W57" s="30" t="s">
        <v>46</v>
      </c>
      <c r="X57" s="30" t="s">
        <v>46</v>
      </c>
      <c r="Y57" s="30" t="s">
        <v>46</v>
      </c>
      <c r="Z57" s="30" t="s">
        <v>46</v>
      </c>
      <c r="AA57" s="30" t="s">
        <v>360</v>
      </c>
      <c r="AB57" s="271"/>
    </row>
    <row r="58" spans="1:28">
      <c r="A58" s="30">
        <v>9</v>
      </c>
      <c r="B58" s="14" t="s">
        <v>39</v>
      </c>
      <c r="C58" s="14">
        <v>110</v>
      </c>
      <c r="D58" s="14" t="s">
        <v>242</v>
      </c>
      <c r="E58" s="14" t="s">
        <v>615</v>
      </c>
      <c r="F58" s="39" t="s">
        <v>616</v>
      </c>
      <c r="G58" s="14" t="s">
        <v>663</v>
      </c>
      <c r="H58" s="39" t="s">
        <v>618</v>
      </c>
      <c r="I58" s="14" t="s">
        <v>619</v>
      </c>
      <c r="J58" s="70" t="s">
        <v>551</v>
      </c>
      <c r="K58" s="30"/>
      <c r="L58" s="130">
        <v>0.1</v>
      </c>
      <c r="M58" s="31"/>
      <c r="N58" s="31" t="s">
        <v>58</v>
      </c>
      <c r="O58" s="30"/>
      <c r="P58" s="40" t="s">
        <v>672</v>
      </c>
      <c r="Q58" s="14">
        <v>1E-3</v>
      </c>
      <c r="R58" s="30">
        <v>0</v>
      </c>
      <c r="S58" s="39">
        <v>87</v>
      </c>
      <c r="T58" s="30" t="s">
        <v>559</v>
      </c>
      <c r="U58" s="37" t="s">
        <v>551</v>
      </c>
      <c r="V58" s="37"/>
      <c r="W58" s="30" t="s">
        <v>46</v>
      </c>
      <c r="X58" s="30" t="s">
        <v>46</v>
      </c>
      <c r="Y58" s="30" t="s">
        <v>46</v>
      </c>
      <c r="Z58" s="30" t="s">
        <v>46</v>
      </c>
      <c r="AA58" s="30" t="s">
        <v>360</v>
      </c>
      <c r="AB58" s="272"/>
    </row>
    <row r="59" spans="1:28">
      <c r="A59" s="30">
        <v>10</v>
      </c>
      <c r="B59" s="14" t="s">
        <v>39</v>
      </c>
      <c r="C59" s="14">
        <v>110</v>
      </c>
      <c r="D59" s="14" t="s">
        <v>242</v>
      </c>
      <c r="E59" s="14" t="s">
        <v>615</v>
      </c>
      <c r="F59" s="39" t="s">
        <v>616</v>
      </c>
      <c r="G59" s="14" t="s">
        <v>663</v>
      </c>
      <c r="H59" s="39" t="s">
        <v>618</v>
      </c>
      <c r="I59" s="14" t="s">
        <v>619</v>
      </c>
      <c r="J59" s="70" t="s">
        <v>551</v>
      </c>
      <c r="K59" s="30"/>
      <c r="L59" s="128">
        <v>1</v>
      </c>
      <c r="M59" s="31"/>
      <c r="N59" s="31" t="s">
        <v>58</v>
      </c>
      <c r="O59" s="30"/>
      <c r="P59" s="40" t="s">
        <v>673</v>
      </c>
      <c r="Q59" s="14">
        <v>1</v>
      </c>
      <c r="R59" s="30">
        <v>0</v>
      </c>
      <c r="S59" s="184">
        <v>225</v>
      </c>
      <c r="T59" s="30" t="s">
        <v>47</v>
      </c>
      <c r="U59" s="37" t="s">
        <v>551</v>
      </c>
      <c r="V59" s="37"/>
      <c r="W59" s="30" t="s">
        <v>46</v>
      </c>
      <c r="X59" s="30" t="s">
        <v>46</v>
      </c>
      <c r="Y59" s="30" t="s">
        <v>46</v>
      </c>
      <c r="Z59" s="30" t="s">
        <v>46</v>
      </c>
      <c r="AA59" s="30" t="s">
        <v>360</v>
      </c>
      <c r="AB59" s="30"/>
    </row>
    <row r="60" spans="1:28">
      <c r="A60" s="30">
        <v>11</v>
      </c>
      <c r="B60" s="14" t="s">
        <v>39</v>
      </c>
      <c r="C60" s="14">
        <v>110</v>
      </c>
      <c r="D60" s="14" t="s">
        <v>242</v>
      </c>
      <c r="E60" s="14" t="s">
        <v>615</v>
      </c>
      <c r="F60" s="39" t="s">
        <v>616</v>
      </c>
      <c r="G60" s="14" t="s">
        <v>663</v>
      </c>
      <c r="H60" s="39" t="s">
        <v>618</v>
      </c>
      <c r="I60" s="14" t="s">
        <v>619</v>
      </c>
      <c r="J60" s="70" t="s">
        <v>551</v>
      </c>
      <c r="K60" s="30"/>
      <c r="L60" s="128">
        <v>1</v>
      </c>
      <c r="M60" s="31"/>
      <c r="N60" s="31" t="s">
        <v>58</v>
      </c>
      <c r="O60" s="30"/>
      <c r="P60" s="40" t="s">
        <v>674</v>
      </c>
      <c r="Q60" s="14">
        <v>1</v>
      </c>
      <c r="R60" s="30">
        <v>0</v>
      </c>
      <c r="S60" s="184">
        <v>225</v>
      </c>
      <c r="T60" s="30" t="s">
        <v>47</v>
      </c>
      <c r="U60" s="37" t="s">
        <v>551</v>
      </c>
      <c r="V60" s="37"/>
      <c r="W60" s="30" t="s">
        <v>46</v>
      </c>
      <c r="X60" s="30" t="s">
        <v>46</v>
      </c>
      <c r="Y60" s="30" t="s">
        <v>46</v>
      </c>
      <c r="Z60" s="30" t="s">
        <v>46</v>
      </c>
      <c r="AA60" s="30" t="s">
        <v>360</v>
      </c>
      <c r="AB60" s="30"/>
    </row>
    <row r="61" spans="1:28">
      <c r="A61" s="30">
        <v>12</v>
      </c>
      <c r="B61" s="14" t="s">
        <v>39</v>
      </c>
      <c r="C61" s="14">
        <v>110</v>
      </c>
      <c r="D61" s="14" t="s">
        <v>242</v>
      </c>
      <c r="E61" s="14" t="s">
        <v>615</v>
      </c>
      <c r="F61" s="39" t="s">
        <v>616</v>
      </c>
      <c r="G61" s="14" t="s">
        <v>663</v>
      </c>
      <c r="H61" s="39" t="s">
        <v>618</v>
      </c>
      <c r="I61" s="14" t="s">
        <v>619</v>
      </c>
      <c r="J61" s="70" t="s">
        <v>551</v>
      </c>
      <c r="K61" s="30"/>
      <c r="L61" s="128">
        <v>1</v>
      </c>
      <c r="M61" s="31"/>
      <c r="N61" s="31" t="s">
        <v>58</v>
      </c>
      <c r="O61" s="30"/>
      <c r="P61" s="40" t="s">
        <v>675</v>
      </c>
      <c r="Q61" s="14">
        <v>1</v>
      </c>
      <c r="R61" s="30">
        <v>0</v>
      </c>
      <c r="S61" s="184">
        <v>225</v>
      </c>
      <c r="T61" s="30" t="s">
        <v>47</v>
      </c>
      <c r="U61" s="37" t="s">
        <v>551</v>
      </c>
      <c r="V61" s="37"/>
      <c r="W61" s="30" t="s">
        <v>46</v>
      </c>
      <c r="X61" s="30" t="s">
        <v>46</v>
      </c>
      <c r="Y61" s="30" t="s">
        <v>46</v>
      </c>
      <c r="Z61" s="30" t="s">
        <v>46</v>
      </c>
      <c r="AA61" s="30" t="s">
        <v>360</v>
      </c>
      <c r="AB61" s="30"/>
    </row>
    <row r="62" spans="1:28">
      <c r="A62" s="30">
        <v>13</v>
      </c>
      <c r="B62" s="14" t="s">
        <v>39</v>
      </c>
      <c r="C62" s="14">
        <v>110</v>
      </c>
      <c r="D62" s="14" t="s">
        <v>242</v>
      </c>
      <c r="E62" s="14" t="s">
        <v>615</v>
      </c>
      <c r="F62" s="39" t="s">
        <v>616</v>
      </c>
      <c r="G62" s="14" t="s">
        <v>663</v>
      </c>
      <c r="H62" s="39" t="s">
        <v>618</v>
      </c>
      <c r="I62" s="14" t="s">
        <v>619</v>
      </c>
      <c r="J62" s="70" t="s">
        <v>551</v>
      </c>
      <c r="K62" s="30"/>
      <c r="L62" s="130">
        <v>1E-3</v>
      </c>
      <c r="M62" s="31"/>
      <c r="N62" s="31" t="s">
        <v>58</v>
      </c>
      <c r="O62" s="30"/>
      <c r="P62" s="40" t="s">
        <v>676</v>
      </c>
      <c r="Q62" s="14">
        <v>1</v>
      </c>
      <c r="R62" s="30">
        <v>0</v>
      </c>
      <c r="S62" s="39">
        <v>55</v>
      </c>
      <c r="T62" s="30" t="s">
        <v>631</v>
      </c>
      <c r="U62" s="37" t="s">
        <v>551</v>
      </c>
      <c r="V62" s="37"/>
      <c r="W62" s="30" t="s">
        <v>46</v>
      </c>
      <c r="X62" s="30" t="s">
        <v>46</v>
      </c>
      <c r="Y62" s="30" t="s">
        <v>46</v>
      </c>
      <c r="Z62" s="30" t="s">
        <v>46</v>
      </c>
      <c r="AA62" s="30" t="s">
        <v>360</v>
      </c>
      <c r="AB62" s="11" t="s">
        <v>642</v>
      </c>
    </row>
    <row r="63" spans="1:28" s="4" customFormat="1">
      <c r="G63" s="20"/>
      <c r="I63" s="20"/>
      <c r="J63" s="59"/>
      <c r="K63" s="17"/>
      <c r="L63" s="17"/>
      <c r="M63" s="17"/>
      <c r="N63" s="17"/>
      <c r="O63" s="17"/>
      <c r="Q63" s="17"/>
      <c r="R63" s="17"/>
      <c r="S63" s="17"/>
      <c r="T63" s="17"/>
      <c r="U63" s="17"/>
      <c r="V63" s="17"/>
      <c r="W63" s="17"/>
    </row>
    <row r="66" spans="3:5">
      <c r="C66" s="18" t="s">
        <v>604</v>
      </c>
    </row>
    <row r="67" spans="3:5">
      <c r="C67" s="190" t="s">
        <v>677</v>
      </c>
      <c r="D67" s="191"/>
    </row>
    <row r="68" spans="3:5">
      <c r="C68" s="187" t="s">
        <v>606</v>
      </c>
      <c r="D68" s="192"/>
      <c r="E68" s="156"/>
    </row>
    <row r="69" spans="3:5">
      <c r="C69" s="18"/>
    </row>
    <row r="70" spans="3:5">
      <c r="C70" s="18"/>
    </row>
    <row r="71" spans="3:5">
      <c r="C71" s="18"/>
    </row>
    <row r="72" spans="3:5">
      <c r="C72" s="18"/>
    </row>
    <row r="73" spans="3:5">
      <c r="C73" s="18"/>
    </row>
    <row r="74" spans="3:5">
      <c r="C74" s="18"/>
    </row>
    <row r="75" spans="3:5">
      <c r="C75" s="18"/>
    </row>
    <row r="76" spans="3:5">
      <c r="C76" s="18"/>
    </row>
  </sheetData>
  <mergeCells count="47">
    <mergeCell ref="AB14:AB16"/>
    <mergeCell ref="U3:V4"/>
    <mergeCell ref="Y5:Y6"/>
    <mergeCell ref="W4:X4"/>
    <mergeCell ref="Y4:Z4"/>
    <mergeCell ref="Z5:Z6"/>
    <mergeCell ref="W5:W6"/>
    <mergeCell ref="X5:X6"/>
    <mergeCell ref="N5:N6"/>
    <mergeCell ref="H3:H6"/>
    <mergeCell ref="I3:I6"/>
    <mergeCell ref="J3:K3"/>
    <mergeCell ref="J4:K4"/>
    <mergeCell ref="J5:J6"/>
    <mergeCell ref="K5:K6"/>
    <mergeCell ref="A21:AB21"/>
    <mergeCell ref="A7:AB7"/>
    <mergeCell ref="A1:AB1"/>
    <mergeCell ref="A2:A6"/>
    <mergeCell ref="B2:K2"/>
    <mergeCell ref="M2:V2"/>
    <mergeCell ref="W2:Z2"/>
    <mergeCell ref="AA2:AA6"/>
    <mergeCell ref="AB2:AB6"/>
    <mergeCell ref="B3:B6"/>
    <mergeCell ref="C3:C6"/>
    <mergeCell ref="D3:D6"/>
    <mergeCell ref="U5:U6"/>
    <mergeCell ref="V5:V6"/>
    <mergeCell ref="W3:Z3"/>
    <mergeCell ref="G3:G6"/>
    <mergeCell ref="E3:E6"/>
    <mergeCell ref="F3:F6"/>
    <mergeCell ref="A35:AB35"/>
    <mergeCell ref="L3:L6"/>
    <mergeCell ref="AB56:AB58"/>
    <mergeCell ref="AB28:AB30"/>
    <mergeCell ref="M3:N4"/>
    <mergeCell ref="O3:O6"/>
    <mergeCell ref="P3:P6"/>
    <mergeCell ref="Q3:T4"/>
    <mergeCell ref="M5:M6"/>
    <mergeCell ref="Q5:Q6"/>
    <mergeCell ref="T5:T6"/>
    <mergeCell ref="AB42:AB44"/>
    <mergeCell ref="A49:AB49"/>
    <mergeCell ref="R5:S5"/>
  </mergeCells>
  <phoneticPr fontId="18" type="noConversion"/>
  <printOptions horizontalCentered="1"/>
  <pageMargins left="0.25" right="0.25" top="0.75" bottom="0.75" header="0.3" footer="0.3"/>
  <pageSetup paperSize="8" scale="58" fitToHeight="0" orientation="landscape" r:id="rId1"/>
  <headerFooter alignWithMargins="0">
    <oddHeader>&amp;LELEKTROS TINKLŲ VILNIAUS R. SAV., NEMENČINĖ, BAŽNYČIOS G. 25, REKONSTRAVIMO PROJEKTAS&amp;CPROCESŲ VALDYMAS IR AUTOMATIZACIJA. SIGNALŲ SĄRAŠAS</oddHeader>
    <oddFooter>&amp;CED2201-XX-RDP-PVA-T6.SS&amp;R&amp;P/&amp;N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I163"/>
  <sheetViews>
    <sheetView topLeftCell="A25" zoomScaleNormal="100" zoomScalePageLayoutView="70" workbookViewId="0">
      <pane xSplit="5" topLeftCell="F1" activePane="topRight" state="frozen"/>
      <selection pane="topRight" activeCell="E52" sqref="E52"/>
    </sheetView>
  </sheetViews>
  <sheetFormatPr defaultRowHeight="15"/>
  <cols>
    <col min="1" max="1" width="7.85546875" style="18" customWidth="1"/>
    <col min="2" max="2" width="52.85546875" style="34" customWidth="1"/>
    <col min="3" max="3" width="44.85546875" style="18" customWidth="1"/>
    <col min="4" max="4" width="16.140625" style="18" customWidth="1"/>
    <col min="5" max="5" width="58.140625" style="18" customWidth="1"/>
    <col min="6" max="6" width="18.140625" style="19" customWidth="1"/>
    <col min="7" max="254" width="9.140625" style="18"/>
    <col min="255" max="255" width="7.85546875" style="18" customWidth="1"/>
    <col min="256" max="256" width="34.42578125" style="18" customWidth="1"/>
    <col min="257" max="257" width="35.140625" style="18" customWidth="1"/>
    <col min="258" max="258" width="16.140625" style="18" customWidth="1"/>
    <col min="259" max="259" width="51.140625" style="18" customWidth="1"/>
    <col min="260" max="260" width="18.140625" style="18" customWidth="1"/>
    <col min="261" max="510" width="9.140625" style="18"/>
    <col min="511" max="511" width="7.85546875" style="18" customWidth="1"/>
    <col min="512" max="512" width="34.42578125" style="18" customWidth="1"/>
    <col min="513" max="513" width="35.140625" style="18" customWidth="1"/>
    <col min="514" max="514" width="16.140625" style="18" customWidth="1"/>
    <col min="515" max="515" width="51.140625" style="18" customWidth="1"/>
    <col min="516" max="516" width="18.140625" style="18" customWidth="1"/>
    <col min="517" max="766" width="9.140625" style="18"/>
    <col min="767" max="767" width="7.85546875" style="18" customWidth="1"/>
    <col min="768" max="768" width="34.42578125" style="18" customWidth="1"/>
    <col min="769" max="769" width="35.140625" style="18" customWidth="1"/>
    <col min="770" max="770" width="16.140625" style="18" customWidth="1"/>
    <col min="771" max="771" width="51.140625" style="18" customWidth="1"/>
    <col min="772" max="772" width="18.140625" style="18" customWidth="1"/>
    <col min="773" max="1022" width="9.140625" style="18"/>
    <col min="1023" max="1023" width="7.85546875" style="18" customWidth="1"/>
    <col min="1024" max="1024" width="34.42578125" style="18" customWidth="1"/>
    <col min="1025" max="1025" width="35.140625" style="18" customWidth="1"/>
    <col min="1026" max="1026" width="16.140625" style="18" customWidth="1"/>
    <col min="1027" max="1027" width="51.140625" style="18" customWidth="1"/>
    <col min="1028" max="1028" width="18.140625" style="18" customWidth="1"/>
    <col min="1029" max="1278" width="9.140625" style="18"/>
    <col min="1279" max="1279" width="7.85546875" style="18" customWidth="1"/>
    <col min="1280" max="1280" width="34.42578125" style="18" customWidth="1"/>
    <col min="1281" max="1281" width="35.140625" style="18" customWidth="1"/>
    <col min="1282" max="1282" width="16.140625" style="18" customWidth="1"/>
    <col min="1283" max="1283" width="51.140625" style="18" customWidth="1"/>
    <col min="1284" max="1284" width="18.140625" style="18" customWidth="1"/>
    <col min="1285" max="1534" width="9.140625" style="18"/>
    <col min="1535" max="1535" width="7.85546875" style="18" customWidth="1"/>
    <col min="1536" max="1536" width="34.42578125" style="18" customWidth="1"/>
    <col min="1537" max="1537" width="35.140625" style="18" customWidth="1"/>
    <col min="1538" max="1538" width="16.140625" style="18" customWidth="1"/>
    <col min="1539" max="1539" width="51.140625" style="18" customWidth="1"/>
    <col min="1540" max="1540" width="18.140625" style="18" customWidth="1"/>
    <col min="1541" max="1790" width="9.140625" style="18"/>
    <col min="1791" max="1791" width="7.85546875" style="18" customWidth="1"/>
    <col min="1792" max="1792" width="34.42578125" style="18" customWidth="1"/>
    <col min="1793" max="1793" width="35.140625" style="18" customWidth="1"/>
    <col min="1794" max="1794" width="16.140625" style="18" customWidth="1"/>
    <col min="1795" max="1795" width="51.140625" style="18" customWidth="1"/>
    <col min="1796" max="1796" width="18.140625" style="18" customWidth="1"/>
    <col min="1797" max="2046" width="9.140625" style="18"/>
    <col min="2047" max="2047" width="7.85546875" style="18" customWidth="1"/>
    <col min="2048" max="2048" width="34.42578125" style="18" customWidth="1"/>
    <col min="2049" max="2049" width="35.140625" style="18" customWidth="1"/>
    <col min="2050" max="2050" width="16.140625" style="18" customWidth="1"/>
    <col min="2051" max="2051" width="51.140625" style="18" customWidth="1"/>
    <col min="2052" max="2052" width="18.140625" style="18" customWidth="1"/>
    <col min="2053" max="2302" width="9.140625" style="18"/>
    <col min="2303" max="2303" width="7.85546875" style="18" customWidth="1"/>
    <col min="2304" max="2304" width="34.42578125" style="18" customWidth="1"/>
    <col min="2305" max="2305" width="35.140625" style="18" customWidth="1"/>
    <col min="2306" max="2306" width="16.140625" style="18" customWidth="1"/>
    <col min="2307" max="2307" width="51.140625" style="18" customWidth="1"/>
    <col min="2308" max="2308" width="18.140625" style="18" customWidth="1"/>
    <col min="2309" max="2558" width="9.140625" style="18"/>
    <col min="2559" max="2559" width="7.85546875" style="18" customWidth="1"/>
    <col min="2560" max="2560" width="34.42578125" style="18" customWidth="1"/>
    <col min="2561" max="2561" width="35.140625" style="18" customWidth="1"/>
    <col min="2562" max="2562" width="16.140625" style="18" customWidth="1"/>
    <col min="2563" max="2563" width="51.140625" style="18" customWidth="1"/>
    <col min="2564" max="2564" width="18.140625" style="18" customWidth="1"/>
    <col min="2565" max="2814" width="9.140625" style="18"/>
    <col min="2815" max="2815" width="7.85546875" style="18" customWidth="1"/>
    <col min="2816" max="2816" width="34.42578125" style="18" customWidth="1"/>
    <col min="2817" max="2817" width="35.140625" style="18" customWidth="1"/>
    <col min="2818" max="2818" width="16.140625" style="18" customWidth="1"/>
    <col min="2819" max="2819" width="51.140625" style="18" customWidth="1"/>
    <col min="2820" max="2820" width="18.140625" style="18" customWidth="1"/>
    <col min="2821" max="3070" width="9.140625" style="18"/>
    <col min="3071" max="3071" width="7.85546875" style="18" customWidth="1"/>
    <col min="3072" max="3072" width="34.42578125" style="18" customWidth="1"/>
    <col min="3073" max="3073" width="35.140625" style="18" customWidth="1"/>
    <col min="3074" max="3074" width="16.140625" style="18" customWidth="1"/>
    <col min="3075" max="3075" width="51.140625" style="18" customWidth="1"/>
    <col min="3076" max="3076" width="18.140625" style="18" customWidth="1"/>
    <col min="3077" max="3326" width="9.140625" style="18"/>
    <col min="3327" max="3327" width="7.85546875" style="18" customWidth="1"/>
    <col min="3328" max="3328" width="34.42578125" style="18" customWidth="1"/>
    <col min="3329" max="3329" width="35.140625" style="18" customWidth="1"/>
    <col min="3330" max="3330" width="16.140625" style="18" customWidth="1"/>
    <col min="3331" max="3331" width="51.140625" style="18" customWidth="1"/>
    <col min="3332" max="3332" width="18.140625" style="18" customWidth="1"/>
    <col min="3333" max="3582" width="9.140625" style="18"/>
    <col min="3583" max="3583" width="7.85546875" style="18" customWidth="1"/>
    <col min="3584" max="3584" width="34.42578125" style="18" customWidth="1"/>
    <col min="3585" max="3585" width="35.140625" style="18" customWidth="1"/>
    <col min="3586" max="3586" width="16.140625" style="18" customWidth="1"/>
    <col min="3587" max="3587" width="51.140625" style="18" customWidth="1"/>
    <col min="3588" max="3588" width="18.140625" style="18" customWidth="1"/>
    <col min="3589" max="3838" width="9.140625" style="18"/>
    <col min="3839" max="3839" width="7.85546875" style="18" customWidth="1"/>
    <col min="3840" max="3840" width="34.42578125" style="18" customWidth="1"/>
    <col min="3841" max="3841" width="35.140625" style="18" customWidth="1"/>
    <col min="3842" max="3842" width="16.140625" style="18" customWidth="1"/>
    <col min="3843" max="3843" width="51.140625" style="18" customWidth="1"/>
    <col min="3844" max="3844" width="18.140625" style="18" customWidth="1"/>
    <col min="3845" max="4094" width="9.140625" style="18"/>
    <col min="4095" max="4095" width="7.85546875" style="18" customWidth="1"/>
    <col min="4096" max="4096" width="34.42578125" style="18" customWidth="1"/>
    <col min="4097" max="4097" width="35.140625" style="18" customWidth="1"/>
    <col min="4098" max="4098" width="16.140625" style="18" customWidth="1"/>
    <col min="4099" max="4099" width="51.140625" style="18" customWidth="1"/>
    <col min="4100" max="4100" width="18.140625" style="18" customWidth="1"/>
    <col min="4101" max="4350" width="9.140625" style="18"/>
    <col min="4351" max="4351" width="7.85546875" style="18" customWidth="1"/>
    <col min="4352" max="4352" width="34.42578125" style="18" customWidth="1"/>
    <col min="4353" max="4353" width="35.140625" style="18" customWidth="1"/>
    <col min="4354" max="4354" width="16.140625" style="18" customWidth="1"/>
    <col min="4355" max="4355" width="51.140625" style="18" customWidth="1"/>
    <col min="4356" max="4356" width="18.140625" style="18" customWidth="1"/>
    <col min="4357" max="4606" width="9.140625" style="18"/>
    <col min="4607" max="4607" width="7.85546875" style="18" customWidth="1"/>
    <col min="4608" max="4608" width="34.42578125" style="18" customWidth="1"/>
    <col min="4609" max="4609" width="35.140625" style="18" customWidth="1"/>
    <col min="4610" max="4610" width="16.140625" style="18" customWidth="1"/>
    <col min="4611" max="4611" width="51.140625" style="18" customWidth="1"/>
    <col min="4612" max="4612" width="18.140625" style="18" customWidth="1"/>
    <col min="4613" max="4862" width="9.140625" style="18"/>
    <col min="4863" max="4863" width="7.85546875" style="18" customWidth="1"/>
    <col min="4864" max="4864" width="34.42578125" style="18" customWidth="1"/>
    <col min="4865" max="4865" width="35.140625" style="18" customWidth="1"/>
    <col min="4866" max="4866" width="16.140625" style="18" customWidth="1"/>
    <col min="4867" max="4867" width="51.140625" style="18" customWidth="1"/>
    <col min="4868" max="4868" width="18.140625" style="18" customWidth="1"/>
    <col min="4869" max="5118" width="9.140625" style="18"/>
    <col min="5119" max="5119" width="7.85546875" style="18" customWidth="1"/>
    <col min="5120" max="5120" width="34.42578125" style="18" customWidth="1"/>
    <col min="5121" max="5121" width="35.140625" style="18" customWidth="1"/>
    <col min="5122" max="5122" width="16.140625" style="18" customWidth="1"/>
    <col min="5123" max="5123" width="51.140625" style="18" customWidth="1"/>
    <col min="5124" max="5124" width="18.140625" style="18" customWidth="1"/>
    <col min="5125" max="5374" width="9.140625" style="18"/>
    <col min="5375" max="5375" width="7.85546875" style="18" customWidth="1"/>
    <col min="5376" max="5376" width="34.42578125" style="18" customWidth="1"/>
    <col min="5377" max="5377" width="35.140625" style="18" customWidth="1"/>
    <col min="5378" max="5378" width="16.140625" style="18" customWidth="1"/>
    <col min="5379" max="5379" width="51.140625" style="18" customWidth="1"/>
    <col min="5380" max="5380" width="18.140625" style="18" customWidth="1"/>
    <col min="5381" max="5630" width="9.140625" style="18"/>
    <col min="5631" max="5631" width="7.85546875" style="18" customWidth="1"/>
    <col min="5632" max="5632" width="34.42578125" style="18" customWidth="1"/>
    <col min="5633" max="5633" width="35.140625" style="18" customWidth="1"/>
    <col min="5634" max="5634" width="16.140625" style="18" customWidth="1"/>
    <col min="5635" max="5635" width="51.140625" style="18" customWidth="1"/>
    <col min="5636" max="5636" width="18.140625" style="18" customWidth="1"/>
    <col min="5637" max="5886" width="9.140625" style="18"/>
    <col min="5887" max="5887" width="7.85546875" style="18" customWidth="1"/>
    <col min="5888" max="5888" width="34.42578125" style="18" customWidth="1"/>
    <col min="5889" max="5889" width="35.140625" style="18" customWidth="1"/>
    <col min="5890" max="5890" width="16.140625" style="18" customWidth="1"/>
    <col min="5891" max="5891" width="51.140625" style="18" customWidth="1"/>
    <col min="5892" max="5892" width="18.140625" style="18" customWidth="1"/>
    <col min="5893" max="6142" width="9.140625" style="18"/>
    <col min="6143" max="6143" width="7.85546875" style="18" customWidth="1"/>
    <col min="6144" max="6144" width="34.42578125" style="18" customWidth="1"/>
    <col min="6145" max="6145" width="35.140625" style="18" customWidth="1"/>
    <col min="6146" max="6146" width="16.140625" style="18" customWidth="1"/>
    <col min="6147" max="6147" width="51.140625" style="18" customWidth="1"/>
    <col min="6148" max="6148" width="18.140625" style="18" customWidth="1"/>
    <col min="6149" max="6398" width="9.140625" style="18"/>
    <col min="6399" max="6399" width="7.85546875" style="18" customWidth="1"/>
    <col min="6400" max="6400" width="34.42578125" style="18" customWidth="1"/>
    <col min="6401" max="6401" width="35.140625" style="18" customWidth="1"/>
    <col min="6402" max="6402" width="16.140625" style="18" customWidth="1"/>
    <col min="6403" max="6403" width="51.140625" style="18" customWidth="1"/>
    <col min="6404" max="6404" width="18.140625" style="18" customWidth="1"/>
    <col min="6405" max="6654" width="9.140625" style="18"/>
    <col min="6655" max="6655" width="7.85546875" style="18" customWidth="1"/>
    <col min="6656" max="6656" width="34.42578125" style="18" customWidth="1"/>
    <col min="6657" max="6657" width="35.140625" style="18" customWidth="1"/>
    <col min="6658" max="6658" width="16.140625" style="18" customWidth="1"/>
    <col min="6659" max="6659" width="51.140625" style="18" customWidth="1"/>
    <col min="6660" max="6660" width="18.140625" style="18" customWidth="1"/>
    <col min="6661" max="6910" width="9.140625" style="18"/>
    <col min="6911" max="6911" width="7.85546875" style="18" customWidth="1"/>
    <col min="6912" max="6912" width="34.42578125" style="18" customWidth="1"/>
    <col min="6913" max="6913" width="35.140625" style="18" customWidth="1"/>
    <col min="6914" max="6914" width="16.140625" style="18" customWidth="1"/>
    <col min="6915" max="6915" width="51.140625" style="18" customWidth="1"/>
    <col min="6916" max="6916" width="18.140625" style="18" customWidth="1"/>
    <col min="6917" max="7166" width="9.140625" style="18"/>
    <col min="7167" max="7167" width="7.85546875" style="18" customWidth="1"/>
    <col min="7168" max="7168" width="34.42578125" style="18" customWidth="1"/>
    <col min="7169" max="7169" width="35.140625" style="18" customWidth="1"/>
    <col min="7170" max="7170" width="16.140625" style="18" customWidth="1"/>
    <col min="7171" max="7171" width="51.140625" style="18" customWidth="1"/>
    <col min="7172" max="7172" width="18.140625" style="18" customWidth="1"/>
    <col min="7173" max="7422" width="9.140625" style="18"/>
    <col min="7423" max="7423" width="7.85546875" style="18" customWidth="1"/>
    <col min="7424" max="7424" width="34.42578125" style="18" customWidth="1"/>
    <col min="7425" max="7425" width="35.140625" style="18" customWidth="1"/>
    <col min="7426" max="7426" width="16.140625" style="18" customWidth="1"/>
    <col min="7427" max="7427" width="51.140625" style="18" customWidth="1"/>
    <col min="7428" max="7428" width="18.140625" style="18" customWidth="1"/>
    <col min="7429" max="7678" width="9.140625" style="18"/>
    <col min="7679" max="7679" width="7.85546875" style="18" customWidth="1"/>
    <col min="7680" max="7680" width="34.42578125" style="18" customWidth="1"/>
    <col min="7681" max="7681" width="35.140625" style="18" customWidth="1"/>
    <col min="7682" max="7682" width="16.140625" style="18" customWidth="1"/>
    <col min="7683" max="7683" width="51.140625" style="18" customWidth="1"/>
    <col min="7684" max="7684" width="18.140625" style="18" customWidth="1"/>
    <col min="7685" max="7934" width="9.140625" style="18"/>
    <col min="7935" max="7935" width="7.85546875" style="18" customWidth="1"/>
    <col min="7936" max="7936" width="34.42578125" style="18" customWidth="1"/>
    <col min="7937" max="7937" width="35.140625" style="18" customWidth="1"/>
    <col min="7938" max="7938" width="16.140625" style="18" customWidth="1"/>
    <col min="7939" max="7939" width="51.140625" style="18" customWidth="1"/>
    <col min="7940" max="7940" width="18.140625" style="18" customWidth="1"/>
    <col min="7941" max="8190" width="9.140625" style="18"/>
    <col min="8191" max="8191" width="7.85546875" style="18" customWidth="1"/>
    <col min="8192" max="8192" width="34.42578125" style="18" customWidth="1"/>
    <col min="8193" max="8193" width="35.140625" style="18" customWidth="1"/>
    <col min="8194" max="8194" width="16.140625" style="18" customWidth="1"/>
    <col min="8195" max="8195" width="51.140625" style="18" customWidth="1"/>
    <col min="8196" max="8196" width="18.140625" style="18" customWidth="1"/>
    <col min="8197" max="8446" width="9.140625" style="18"/>
    <col min="8447" max="8447" width="7.85546875" style="18" customWidth="1"/>
    <col min="8448" max="8448" width="34.42578125" style="18" customWidth="1"/>
    <col min="8449" max="8449" width="35.140625" style="18" customWidth="1"/>
    <col min="8450" max="8450" width="16.140625" style="18" customWidth="1"/>
    <col min="8451" max="8451" width="51.140625" style="18" customWidth="1"/>
    <col min="8452" max="8452" width="18.140625" style="18" customWidth="1"/>
    <col min="8453" max="8702" width="9.140625" style="18"/>
    <col min="8703" max="8703" width="7.85546875" style="18" customWidth="1"/>
    <col min="8704" max="8704" width="34.42578125" style="18" customWidth="1"/>
    <col min="8705" max="8705" width="35.140625" style="18" customWidth="1"/>
    <col min="8706" max="8706" width="16.140625" style="18" customWidth="1"/>
    <col min="8707" max="8707" width="51.140625" style="18" customWidth="1"/>
    <col min="8708" max="8708" width="18.140625" style="18" customWidth="1"/>
    <col min="8709" max="8958" width="9.140625" style="18"/>
    <col min="8959" max="8959" width="7.85546875" style="18" customWidth="1"/>
    <col min="8960" max="8960" width="34.42578125" style="18" customWidth="1"/>
    <col min="8961" max="8961" width="35.140625" style="18" customWidth="1"/>
    <col min="8962" max="8962" width="16.140625" style="18" customWidth="1"/>
    <col min="8963" max="8963" width="51.140625" style="18" customWidth="1"/>
    <col min="8964" max="8964" width="18.140625" style="18" customWidth="1"/>
    <col min="8965" max="9214" width="9.140625" style="18"/>
    <col min="9215" max="9215" width="7.85546875" style="18" customWidth="1"/>
    <col min="9216" max="9216" width="34.42578125" style="18" customWidth="1"/>
    <col min="9217" max="9217" width="35.140625" style="18" customWidth="1"/>
    <col min="9218" max="9218" width="16.140625" style="18" customWidth="1"/>
    <col min="9219" max="9219" width="51.140625" style="18" customWidth="1"/>
    <col min="9220" max="9220" width="18.140625" style="18" customWidth="1"/>
    <col min="9221" max="9470" width="9.140625" style="18"/>
    <col min="9471" max="9471" width="7.85546875" style="18" customWidth="1"/>
    <col min="9472" max="9472" width="34.42578125" style="18" customWidth="1"/>
    <col min="9473" max="9473" width="35.140625" style="18" customWidth="1"/>
    <col min="9474" max="9474" width="16.140625" style="18" customWidth="1"/>
    <col min="9475" max="9475" width="51.140625" style="18" customWidth="1"/>
    <col min="9476" max="9476" width="18.140625" style="18" customWidth="1"/>
    <col min="9477" max="9726" width="9.140625" style="18"/>
    <col min="9727" max="9727" width="7.85546875" style="18" customWidth="1"/>
    <col min="9728" max="9728" width="34.42578125" style="18" customWidth="1"/>
    <col min="9729" max="9729" width="35.140625" style="18" customWidth="1"/>
    <col min="9730" max="9730" width="16.140625" style="18" customWidth="1"/>
    <col min="9731" max="9731" width="51.140625" style="18" customWidth="1"/>
    <col min="9732" max="9732" width="18.140625" style="18" customWidth="1"/>
    <col min="9733" max="9982" width="9.140625" style="18"/>
    <col min="9983" max="9983" width="7.85546875" style="18" customWidth="1"/>
    <col min="9984" max="9984" width="34.42578125" style="18" customWidth="1"/>
    <col min="9985" max="9985" width="35.140625" style="18" customWidth="1"/>
    <col min="9986" max="9986" width="16.140625" style="18" customWidth="1"/>
    <col min="9987" max="9987" width="51.140625" style="18" customWidth="1"/>
    <col min="9988" max="9988" width="18.140625" style="18" customWidth="1"/>
    <col min="9989" max="10238" width="9.140625" style="18"/>
    <col min="10239" max="10239" width="7.85546875" style="18" customWidth="1"/>
    <col min="10240" max="10240" width="34.42578125" style="18" customWidth="1"/>
    <col min="10241" max="10241" width="35.140625" style="18" customWidth="1"/>
    <col min="10242" max="10242" width="16.140625" style="18" customWidth="1"/>
    <col min="10243" max="10243" width="51.140625" style="18" customWidth="1"/>
    <col min="10244" max="10244" width="18.140625" style="18" customWidth="1"/>
    <col min="10245" max="10494" width="9.140625" style="18"/>
    <col min="10495" max="10495" width="7.85546875" style="18" customWidth="1"/>
    <col min="10496" max="10496" width="34.42578125" style="18" customWidth="1"/>
    <col min="10497" max="10497" width="35.140625" style="18" customWidth="1"/>
    <col min="10498" max="10498" width="16.140625" style="18" customWidth="1"/>
    <col min="10499" max="10499" width="51.140625" style="18" customWidth="1"/>
    <col min="10500" max="10500" width="18.140625" style="18" customWidth="1"/>
    <col min="10501" max="10750" width="9.140625" style="18"/>
    <col min="10751" max="10751" width="7.85546875" style="18" customWidth="1"/>
    <col min="10752" max="10752" width="34.42578125" style="18" customWidth="1"/>
    <col min="10753" max="10753" width="35.140625" style="18" customWidth="1"/>
    <col min="10754" max="10754" width="16.140625" style="18" customWidth="1"/>
    <col min="10755" max="10755" width="51.140625" style="18" customWidth="1"/>
    <col min="10756" max="10756" width="18.140625" style="18" customWidth="1"/>
    <col min="10757" max="11006" width="9.140625" style="18"/>
    <col min="11007" max="11007" width="7.85546875" style="18" customWidth="1"/>
    <col min="11008" max="11008" width="34.42578125" style="18" customWidth="1"/>
    <col min="11009" max="11009" width="35.140625" style="18" customWidth="1"/>
    <col min="11010" max="11010" width="16.140625" style="18" customWidth="1"/>
    <col min="11011" max="11011" width="51.140625" style="18" customWidth="1"/>
    <col min="11012" max="11012" width="18.140625" style="18" customWidth="1"/>
    <col min="11013" max="11262" width="9.140625" style="18"/>
    <col min="11263" max="11263" width="7.85546875" style="18" customWidth="1"/>
    <col min="11264" max="11264" width="34.42578125" style="18" customWidth="1"/>
    <col min="11265" max="11265" width="35.140625" style="18" customWidth="1"/>
    <col min="11266" max="11266" width="16.140625" style="18" customWidth="1"/>
    <col min="11267" max="11267" width="51.140625" style="18" customWidth="1"/>
    <col min="11268" max="11268" width="18.140625" style="18" customWidth="1"/>
    <col min="11269" max="11518" width="9.140625" style="18"/>
    <col min="11519" max="11519" width="7.85546875" style="18" customWidth="1"/>
    <col min="11520" max="11520" width="34.42578125" style="18" customWidth="1"/>
    <col min="11521" max="11521" width="35.140625" style="18" customWidth="1"/>
    <col min="11522" max="11522" width="16.140625" style="18" customWidth="1"/>
    <col min="11523" max="11523" width="51.140625" style="18" customWidth="1"/>
    <col min="11524" max="11524" width="18.140625" style="18" customWidth="1"/>
    <col min="11525" max="11774" width="9.140625" style="18"/>
    <col min="11775" max="11775" width="7.85546875" style="18" customWidth="1"/>
    <col min="11776" max="11776" width="34.42578125" style="18" customWidth="1"/>
    <col min="11777" max="11777" width="35.140625" style="18" customWidth="1"/>
    <col min="11778" max="11778" width="16.140625" style="18" customWidth="1"/>
    <col min="11779" max="11779" width="51.140625" style="18" customWidth="1"/>
    <col min="11780" max="11780" width="18.140625" style="18" customWidth="1"/>
    <col min="11781" max="12030" width="9.140625" style="18"/>
    <col min="12031" max="12031" width="7.85546875" style="18" customWidth="1"/>
    <col min="12032" max="12032" width="34.42578125" style="18" customWidth="1"/>
    <col min="12033" max="12033" width="35.140625" style="18" customWidth="1"/>
    <col min="12034" max="12034" width="16.140625" style="18" customWidth="1"/>
    <col min="12035" max="12035" width="51.140625" style="18" customWidth="1"/>
    <col min="12036" max="12036" width="18.140625" style="18" customWidth="1"/>
    <col min="12037" max="12286" width="9.140625" style="18"/>
    <col min="12287" max="12287" width="7.85546875" style="18" customWidth="1"/>
    <col min="12288" max="12288" width="34.42578125" style="18" customWidth="1"/>
    <col min="12289" max="12289" width="35.140625" style="18" customWidth="1"/>
    <col min="12290" max="12290" width="16.140625" style="18" customWidth="1"/>
    <col min="12291" max="12291" width="51.140625" style="18" customWidth="1"/>
    <col min="12292" max="12292" width="18.140625" style="18" customWidth="1"/>
    <col min="12293" max="12542" width="9.140625" style="18"/>
    <col min="12543" max="12543" width="7.85546875" style="18" customWidth="1"/>
    <col min="12544" max="12544" width="34.42578125" style="18" customWidth="1"/>
    <col min="12545" max="12545" width="35.140625" style="18" customWidth="1"/>
    <col min="12546" max="12546" width="16.140625" style="18" customWidth="1"/>
    <col min="12547" max="12547" width="51.140625" style="18" customWidth="1"/>
    <col min="12548" max="12548" width="18.140625" style="18" customWidth="1"/>
    <col min="12549" max="12798" width="9.140625" style="18"/>
    <col min="12799" max="12799" width="7.85546875" style="18" customWidth="1"/>
    <col min="12800" max="12800" width="34.42578125" style="18" customWidth="1"/>
    <col min="12801" max="12801" width="35.140625" style="18" customWidth="1"/>
    <col min="12802" max="12802" width="16.140625" style="18" customWidth="1"/>
    <col min="12803" max="12803" width="51.140625" style="18" customWidth="1"/>
    <col min="12804" max="12804" width="18.140625" style="18" customWidth="1"/>
    <col min="12805" max="13054" width="9.140625" style="18"/>
    <col min="13055" max="13055" width="7.85546875" style="18" customWidth="1"/>
    <col min="13056" max="13056" width="34.42578125" style="18" customWidth="1"/>
    <col min="13057" max="13057" width="35.140625" style="18" customWidth="1"/>
    <col min="13058" max="13058" width="16.140625" style="18" customWidth="1"/>
    <col min="13059" max="13059" width="51.140625" style="18" customWidth="1"/>
    <col min="13060" max="13060" width="18.140625" style="18" customWidth="1"/>
    <col min="13061" max="13310" width="9.140625" style="18"/>
    <col min="13311" max="13311" width="7.85546875" style="18" customWidth="1"/>
    <col min="13312" max="13312" width="34.42578125" style="18" customWidth="1"/>
    <col min="13313" max="13313" width="35.140625" style="18" customWidth="1"/>
    <col min="13314" max="13314" width="16.140625" style="18" customWidth="1"/>
    <col min="13315" max="13315" width="51.140625" style="18" customWidth="1"/>
    <col min="13316" max="13316" width="18.140625" style="18" customWidth="1"/>
    <col min="13317" max="13566" width="9.140625" style="18"/>
    <col min="13567" max="13567" width="7.85546875" style="18" customWidth="1"/>
    <col min="13568" max="13568" width="34.42578125" style="18" customWidth="1"/>
    <col min="13569" max="13569" width="35.140625" style="18" customWidth="1"/>
    <col min="13570" max="13570" width="16.140625" style="18" customWidth="1"/>
    <col min="13571" max="13571" width="51.140625" style="18" customWidth="1"/>
    <col min="13572" max="13572" width="18.140625" style="18" customWidth="1"/>
    <col min="13573" max="13822" width="9.140625" style="18"/>
    <col min="13823" max="13823" width="7.85546875" style="18" customWidth="1"/>
    <col min="13824" max="13824" width="34.42578125" style="18" customWidth="1"/>
    <col min="13825" max="13825" width="35.140625" style="18" customWidth="1"/>
    <col min="13826" max="13826" width="16.140625" style="18" customWidth="1"/>
    <col min="13827" max="13827" width="51.140625" style="18" customWidth="1"/>
    <col min="13828" max="13828" width="18.140625" style="18" customWidth="1"/>
    <col min="13829" max="14078" width="9.140625" style="18"/>
    <col min="14079" max="14079" width="7.85546875" style="18" customWidth="1"/>
    <col min="14080" max="14080" width="34.42578125" style="18" customWidth="1"/>
    <col min="14081" max="14081" width="35.140625" style="18" customWidth="1"/>
    <col min="14082" max="14082" width="16.140625" style="18" customWidth="1"/>
    <col min="14083" max="14083" width="51.140625" style="18" customWidth="1"/>
    <col min="14084" max="14084" width="18.140625" style="18" customWidth="1"/>
    <col min="14085" max="14334" width="9.140625" style="18"/>
    <col min="14335" max="14335" width="7.85546875" style="18" customWidth="1"/>
    <col min="14336" max="14336" width="34.42578125" style="18" customWidth="1"/>
    <col min="14337" max="14337" width="35.140625" style="18" customWidth="1"/>
    <col min="14338" max="14338" width="16.140625" style="18" customWidth="1"/>
    <col min="14339" max="14339" width="51.140625" style="18" customWidth="1"/>
    <col min="14340" max="14340" width="18.140625" style="18" customWidth="1"/>
    <col min="14341" max="14590" width="9.140625" style="18"/>
    <col min="14591" max="14591" width="7.85546875" style="18" customWidth="1"/>
    <col min="14592" max="14592" width="34.42578125" style="18" customWidth="1"/>
    <col min="14593" max="14593" width="35.140625" style="18" customWidth="1"/>
    <col min="14594" max="14594" width="16.140625" style="18" customWidth="1"/>
    <col min="14595" max="14595" width="51.140625" style="18" customWidth="1"/>
    <col min="14596" max="14596" width="18.140625" style="18" customWidth="1"/>
    <col min="14597" max="14846" width="9.140625" style="18"/>
    <col min="14847" max="14847" width="7.85546875" style="18" customWidth="1"/>
    <col min="14848" max="14848" width="34.42578125" style="18" customWidth="1"/>
    <col min="14849" max="14849" width="35.140625" style="18" customWidth="1"/>
    <col min="14850" max="14850" width="16.140625" style="18" customWidth="1"/>
    <col min="14851" max="14851" width="51.140625" style="18" customWidth="1"/>
    <col min="14852" max="14852" width="18.140625" style="18" customWidth="1"/>
    <col min="14853" max="15102" width="9.140625" style="18"/>
    <col min="15103" max="15103" width="7.85546875" style="18" customWidth="1"/>
    <col min="15104" max="15104" width="34.42578125" style="18" customWidth="1"/>
    <col min="15105" max="15105" width="35.140625" style="18" customWidth="1"/>
    <col min="15106" max="15106" width="16.140625" style="18" customWidth="1"/>
    <col min="15107" max="15107" width="51.140625" style="18" customWidth="1"/>
    <col min="15108" max="15108" width="18.140625" style="18" customWidth="1"/>
    <col min="15109" max="15358" width="9.140625" style="18"/>
    <col min="15359" max="15359" width="7.85546875" style="18" customWidth="1"/>
    <col min="15360" max="15360" width="34.42578125" style="18" customWidth="1"/>
    <col min="15361" max="15361" width="35.140625" style="18" customWidth="1"/>
    <col min="15362" max="15362" width="16.140625" style="18" customWidth="1"/>
    <col min="15363" max="15363" width="51.140625" style="18" customWidth="1"/>
    <col min="15364" max="15364" width="18.140625" style="18" customWidth="1"/>
    <col min="15365" max="15614" width="9.140625" style="18"/>
    <col min="15615" max="15615" width="7.85546875" style="18" customWidth="1"/>
    <col min="15616" max="15616" width="34.42578125" style="18" customWidth="1"/>
    <col min="15617" max="15617" width="35.140625" style="18" customWidth="1"/>
    <col min="15618" max="15618" width="16.140625" style="18" customWidth="1"/>
    <col min="15619" max="15619" width="51.140625" style="18" customWidth="1"/>
    <col min="15620" max="15620" width="18.140625" style="18" customWidth="1"/>
    <col min="15621" max="15870" width="9.140625" style="18"/>
    <col min="15871" max="15871" width="7.85546875" style="18" customWidth="1"/>
    <col min="15872" max="15872" width="34.42578125" style="18" customWidth="1"/>
    <col min="15873" max="15873" width="35.140625" style="18" customWidth="1"/>
    <col min="15874" max="15874" width="16.140625" style="18" customWidth="1"/>
    <col min="15875" max="15875" width="51.140625" style="18" customWidth="1"/>
    <col min="15876" max="15876" width="18.140625" style="18" customWidth="1"/>
    <col min="15877" max="16126" width="9.140625" style="18"/>
    <col min="16127" max="16127" width="7.85546875" style="18" customWidth="1"/>
    <col min="16128" max="16128" width="34.42578125" style="18" customWidth="1"/>
    <col min="16129" max="16129" width="35.140625" style="18" customWidth="1"/>
    <col min="16130" max="16130" width="16.140625" style="18" customWidth="1"/>
    <col min="16131" max="16131" width="51.140625" style="18" customWidth="1"/>
    <col min="16132" max="16132" width="18.140625" style="18" customWidth="1"/>
    <col min="16133" max="16384" width="9.140625" style="18"/>
  </cols>
  <sheetData>
    <row r="1" spans="1:6" ht="25.5" customHeight="1">
      <c r="A1" s="292" t="s">
        <v>1</v>
      </c>
      <c r="B1" s="290" t="s">
        <v>678</v>
      </c>
      <c r="C1" s="290" t="s">
        <v>679</v>
      </c>
      <c r="D1" s="292" t="s">
        <v>680</v>
      </c>
      <c r="E1" s="290" t="s">
        <v>681</v>
      </c>
      <c r="F1" s="290" t="s">
        <v>682</v>
      </c>
    </row>
    <row r="2" spans="1:6" ht="25.5" customHeight="1">
      <c r="A2" s="292"/>
      <c r="B2" s="290"/>
      <c r="C2" s="290"/>
      <c r="D2" s="292"/>
      <c r="E2" s="290"/>
      <c r="F2" s="290"/>
    </row>
    <row r="3" spans="1:6" ht="25.5" customHeight="1">
      <c r="A3" s="293"/>
      <c r="B3" s="291"/>
      <c r="C3" s="291"/>
      <c r="D3" s="293"/>
      <c r="E3" s="291"/>
      <c r="F3" s="291"/>
    </row>
    <row r="4" spans="1:6" s="53" customFormat="1">
      <c r="A4" s="282">
        <v>1</v>
      </c>
      <c r="B4" s="277" t="s">
        <v>231</v>
      </c>
      <c r="C4" s="280" t="s">
        <v>683</v>
      </c>
      <c r="D4" s="113" t="s">
        <v>684</v>
      </c>
      <c r="E4" s="55" t="s">
        <v>685</v>
      </c>
      <c r="F4" s="56" t="s">
        <v>50</v>
      </c>
    </row>
    <row r="5" spans="1:6" s="53" customFormat="1">
      <c r="A5" s="283"/>
      <c r="B5" s="278"/>
      <c r="C5" s="280"/>
      <c r="D5" s="113" t="s">
        <v>686</v>
      </c>
      <c r="E5" s="55" t="s">
        <v>687</v>
      </c>
      <c r="F5" s="56" t="s">
        <v>50</v>
      </c>
    </row>
    <row r="6" spans="1:6" s="53" customFormat="1">
      <c r="A6" s="283"/>
      <c r="B6" s="278"/>
      <c r="C6" s="280" t="s">
        <v>688</v>
      </c>
      <c r="D6" s="113" t="s">
        <v>684</v>
      </c>
      <c r="E6" s="55" t="s">
        <v>689</v>
      </c>
      <c r="F6" s="56" t="s">
        <v>50</v>
      </c>
    </row>
    <row r="7" spans="1:6" s="53" customFormat="1">
      <c r="A7" s="283"/>
      <c r="B7" s="278"/>
      <c r="C7" s="280"/>
      <c r="D7" s="113" t="s">
        <v>686</v>
      </c>
      <c r="E7" s="55" t="s">
        <v>690</v>
      </c>
      <c r="F7" s="56" t="s">
        <v>50</v>
      </c>
    </row>
    <row r="8" spans="1:6" s="53" customFormat="1">
      <c r="A8" s="282">
        <v>2</v>
      </c>
      <c r="B8" s="277" t="s">
        <v>233</v>
      </c>
      <c r="C8" s="277" t="s">
        <v>683</v>
      </c>
      <c r="D8" s="113" t="s">
        <v>691</v>
      </c>
      <c r="E8" s="55" t="s">
        <v>692</v>
      </c>
      <c r="F8" s="56" t="s">
        <v>50</v>
      </c>
    </row>
    <row r="9" spans="1:6" s="53" customFormat="1">
      <c r="A9" s="283"/>
      <c r="B9" s="278"/>
      <c r="C9" s="278"/>
      <c r="D9" s="113" t="s">
        <v>693</v>
      </c>
      <c r="E9" s="55" t="s">
        <v>692</v>
      </c>
      <c r="F9" s="56" t="s">
        <v>50</v>
      </c>
    </row>
    <row r="10" spans="1:6" s="53" customFormat="1">
      <c r="A10" s="283"/>
      <c r="B10" s="278"/>
      <c r="C10" s="278"/>
      <c r="D10" s="113" t="s">
        <v>694</v>
      </c>
      <c r="E10" s="55" t="s">
        <v>695</v>
      </c>
      <c r="F10" s="56" t="s">
        <v>50</v>
      </c>
    </row>
    <row r="11" spans="1:6" s="53" customFormat="1">
      <c r="A11" s="283"/>
      <c r="B11" s="278"/>
      <c r="C11" s="278"/>
      <c r="D11" s="113" t="s">
        <v>693</v>
      </c>
      <c r="E11" s="55" t="s">
        <v>695</v>
      </c>
      <c r="F11" s="56" t="s">
        <v>50</v>
      </c>
    </row>
    <row r="12" spans="1:6" s="53" customFormat="1">
      <c r="A12" s="283"/>
      <c r="B12" s="278"/>
      <c r="C12" s="278"/>
      <c r="D12" s="113" t="s">
        <v>696</v>
      </c>
      <c r="E12" s="55" t="s">
        <v>697</v>
      </c>
      <c r="F12" s="56" t="s">
        <v>50</v>
      </c>
    </row>
    <row r="13" spans="1:6" s="53" customFormat="1">
      <c r="A13" s="283"/>
      <c r="B13" s="278"/>
      <c r="C13" s="278"/>
      <c r="D13" s="113" t="s">
        <v>693</v>
      </c>
      <c r="E13" s="55" t="s">
        <v>697</v>
      </c>
      <c r="F13" s="56" t="s">
        <v>50</v>
      </c>
    </row>
    <row r="14" spans="1:6" s="53" customFormat="1">
      <c r="A14" s="283"/>
      <c r="B14" s="278"/>
      <c r="C14" s="278"/>
      <c r="D14" s="113" t="s">
        <v>698</v>
      </c>
      <c r="E14" s="55" t="s">
        <v>699</v>
      </c>
      <c r="F14" s="56" t="s">
        <v>50</v>
      </c>
    </row>
    <row r="15" spans="1:6" s="53" customFormat="1">
      <c r="A15" s="283"/>
      <c r="B15" s="278"/>
      <c r="C15" s="278"/>
      <c r="D15" s="113" t="s">
        <v>693</v>
      </c>
      <c r="E15" s="55" t="s">
        <v>699</v>
      </c>
      <c r="F15" s="56" t="s">
        <v>50</v>
      </c>
    </row>
    <row r="16" spans="1:6" s="53" customFormat="1">
      <c r="A16" s="283"/>
      <c r="B16" s="278"/>
      <c r="C16" s="277" t="s">
        <v>688</v>
      </c>
      <c r="D16" s="113" t="s">
        <v>691</v>
      </c>
      <c r="E16" s="55" t="s">
        <v>700</v>
      </c>
      <c r="F16" s="56" t="s">
        <v>50</v>
      </c>
    </row>
    <row r="17" spans="1:6" s="53" customFormat="1">
      <c r="A17" s="283"/>
      <c r="B17" s="278"/>
      <c r="C17" s="278"/>
      <c r="D17" s="113" t="s">
        <v>693</v>
      </c>
      <c r="E17" s="55" t="s">
        <v>700</v>
      </c>
      <c r="F17" s="56" t="s">
        <v>50</v>
      </c>
    </row>
    <row r="18" spans="1:6" s="53" customFormat="1">
      <c r="A18" s="283"/>
      <c r="B18" s="278"/>
      <c r="C18" s="278"/>
      <c r="D18" s="113" t="s">
        <v>694</v>
      </c>
      <c r="E18" s="55" t="s">
        <v>701</v>
      </c>
      <c r="F18" s="56" t="s">
        <v>50</v>
      </c>
    </row>
    <row r="19" spans="1:6" s="53" customFormat="1">
      <c r="A19" s="283"/>
      <c r="B19" s="278"/>
      <c r="C19" s="278"/>
      <c r="D19" s="113" t="s">
        <v>693</v>
      </c>
      <c r="E19" s="55" t="s">
        <v>701</v>
      </c>
      <c r="F19" s="56" t="s">
        <v>50</v>
      </c>
    </row>
    <row r="20" spans="1:6" s="53" customFormat="1">
      <c r="A20" s="283"/>
      <c r="B20" s="278"/>
      <c r="C20" s="278"/>
      <c r="D20" s="113" t="s">
        <v>696</v>
      </c>
      <c r="E20" s="55" t="s">
        <v>702</v>
      </c>
      <c r="F20" s="56" t="s">
        <v>50</v>
      </c>
    </row>
    <row r="21" spans="1:6" s="53" customFormat="1">
      <c r="A21" s="283"/>
      <c r="B21" s="278"/>
      <c r="C21" s="278"/>
      <c r="D21" s="113" t="s">
        <v>693</v>
      </c>
      <c r="E21" s="55" t="s">
        <v>702</v>
      </c>
      <c r="F21" s="56" t="s">
        <v>50</v>
      </c>
    </row>
    <row r="22" spans="1:6" s="53" customFormat="1">
      <c r="A22" s="283"/>
      <c r="B22" s="278"/>
      <c r="C22" s="278"/>
      <c r="D22" s="113" t="s">
        <v>698</v>
      </c>
      <c r="E22" s="55" t="s">
        <v>703</v>
      </c>
      <c r="F22" s="56" t="s">
        <v>50</v>
      </c>
    </row>
    <row r="23" spans="1:6" s="53" customFormat="1">
      <c r="A23" s="283"/>
      <c r="B23" s="278"/>
      <c r="C23" s="285"/>
      <c r="D23" s="113" t="s">
        <v>693</v>
      </c>
      <c r="E23" s="55" t="s">
        <v>703</v>
      </c>
      <c r="F23" s="56" t="s">
        <v>50</v>
      </c>
    </row>
    <row r="24" spans="1:6" s="53" customFormat="1">
      <c r="A24" s="283"/>
      <c r="B24" s="278"/>
      <c r="C24" s="280" t="s">
        <v>704</v>
      </c>
      <c r="D24" s="113" t="s">
        <v>684</v>
      </c>
      <c r="E24" s="55" t="s">
        <v>705</v>
      </c>
      <c r="F24" s="56" t="s">
        <v>50</v>
      </c>
    </row>
    <row r="25" spans="1:6" s="53" customFormat="1">
      <c r="A25" s="283"/>
      <c r="B25" s="278"/>
      <c r="C25" s="280"/>
      <c r="D25" s="113" t="s">
        <v>693</v>
      </c>
      <c r="E25" s="55" t="s">
        <v>705</v>
      </c>
      <c r="F25" s="56" t="s">
        <v>50</v>
      </c>
    </row>
    <row r="26" spans="1:6" s="53" customFormat="1">
      <c r="A26" s="283"/>
      <c r="B26" s="278"/>
      <c r="C26" s="280"/>
      <c r="D26" s="113" t="s">
        <v>691</v>
      </c>
      <c r="E26" s="55" t="s">
        <v>706</v>
      </c>
      <c r="F26" s="56" t="s">
        <v>50</v>
      </c>
    </row>
    <row r="27" spans="1:6" s="53" customFormat="1">
      <c r="A27" s="283"/>
      <c r="B27" s="278"/>
      <c r="C27" s="280"/>
      <c r="D27" s="113" t="s">
        <v>693</v>
      </c>
      <c r="E27" s="55" t="s">
        <v>706</v>
      </c>
      <c r="F27" s="56" t="s">
        <v>50</v>
      </c>
    </row>
    <row r="28" spans="1:6" s="53" customFormat="1">
      <c r="A28" s="283"/>
      <c r="B28" s="278"/>
      <c r="C28" s="280"/>
      <c r="D28" s="113" t="s">
        <v>694</v>
      </c>
      <c r="E28" s="55" t="s">
        <v>707</v>
      </c>
      <c r="F28" s="56" t="s">
        <v>50</v>
      </c>
    </row>
    <row r="29" spans="1:6" s="53" customFormat="1">
      <c r="A29" s="283"/>
      <c r="B29" s="278"/>
      <c r="C29" s="280"/>
      <c r="D29" s="113" t="s">
        <v>693</v>
      </c>
      <c r="E29" s="55" t="s">
        <v>707</v>
      </c>
      <c r="F29" s="56" t="s">
        <v>50</v>
      </c>
    </row>
    <row r="30" spans="1:6" s="53" customFormat="1">
      <c r="A30" s="283"/>
      <c r="B30" s="278"/>
      <c r="C30" s="280"/>
      <c r="D30" s="113" t="s">
        <v>696</v>
      </c>
      <c r="E30" s="55" t="s">
        <v>708</v>
      </c>
      <c r="F30" s="56" t="s">
        <v>50</v>
      </c>
    </row>
    <row r="31" spans="1:6" s="53" customFormat="1">
      <c r="A31" s="283"/>
      <c r="B31" s="278"/>
      <c r="C31" s="280"/>
      <c r="D31" s="113" t="s">
        <v>693</v>
      </c>
      <c r="E31" s="55" t="s">
        <v>708</v>
      </c>
      <c r="F31" s="56" t="s">
        <v>50</v>
      </c>
    </row>
    <row r="32" spans="1:6" s="53" customFormat="1">
      <c r="A32" s="282">
        <v>3</v>
      </c>
      <c r="B32" s="282" t="s">
        <v>235</v>
      </c>
      <c r="C32" s="277" t="s">
        <v>683</v>
      </c>
      <c r="D32" s="113" t="s">
        <v>709</v>
      </c>
      <c r="E32" s="55" t="s">
        <v>710</v>
      </c>
      <c r="F32" s="56" t="s">
        <v>50</v>
      </c>
    </row>
    <row r="33" spans="1:6" s="53" customFormat="1">
      <c r="A33" s="283"/>
      <c r="B33" s="283"/>
      <c r="C33" s="278"/>
      <c r="D33" s="113" t="s">
        <v>711</v>
      </c>
      <c r="E33" s="55" t="s">
        <v>712</v>
      </c>
      <c r="F33" s="56" t="s">
        <v>50</v>
      </c>
    </row>
    <row r="34" spans="1:6" s="53" customFormat="1">
      <c r="A34" s="283"/>
      <c r="B34" s="283"/>
      <c r="C34" s="278"/>
      <c r="D34" s="113" t="s">
        <v>713</v>
      </c>
      <c r="E34" s="55" t="s">
        <v>714</v>
      </c>
      <c r="F34" s="56" t="s">
        <v>50</v>
      </c>
    </row>
    <row r="35" spans="1:6" s="53" customFormat="1">
      <c r="A35" s="283"/>
      <c r="B35" s="283"/>
      <c r="C35" s="278"/>
      <c r="D35" s="113" t="s">
        <v>715</v>
      </c>
      <c r="E35" s="55" t="s">
        <v>716</v>
      </c>
      <c r="F35" s="56" t="s">
        <v>50</v>
      </c>
    </row>
    <row r="36" spans="1:6" s="53" customFormat="1">
      <c r="A36" s="283"/>
      <c r="B36" s="283"/>
      <c r="C36" s="173" t="s">
        <v>717</v>
      </c>
      <c r="D36" s="113" t="s">
        <v>684</v>
      </c>
      <c r="E36" s="55" t="s">
        <v>714</v>
      </c>
      <c r="F36" s="56" t="s">
        <v>50</v>
      </c>
    </row>
    <row r="37" spans="1:6" s="53" customFormat="1">
      <c r="A37" s="283"/>
      <c r="B37" s="283"/>
      <c r="C37" s="277" t="s">
        <v>688</v>
      </c>
      <c r="D37" s="113" t="s">
        <v>709</v>
      </c>
      <c r="E37" s="55" t="s">
        <v>718</v>
      </c>
      <c r="F37" s="56" t="s">
        <v>50</v>
      </c>
    </row>
    <row r="38" spans="1:6" s="53" customFormat="1">
      <c r="A38" s="283"/>
      <c r="B38" s="283"/>
      <c r="C38" s="278"/>
      <c r="D38" s="113" t="s">
        <v>711</v>
      </c>
      <c r="E38" s="55" t="s">
        <v>719</v>
      </c>
      <c r="F38" s="56" t="s">
        <v>50</v>
      </c>
    </row>
    <row r="39" spans="1:6" s="53" customFormat="1">
      <c r="A39" s="283"/>
      <c r="B39" s="283"/>
      <c r="C39" s="278"/>
      <c r="D39" s="113" t="s">
        <v>713</v>
      </c>
      <c r="E39" s="55" t="s">
        <v>720</v>
      </c>
      <c r="F39" s="56" t="s">
        <v>50</v>
      </c>
    </row>
    <row r="40" spans="1:6" s="53" customFormat="1">
      <c r="A40" s="283"/>
      <c r="B40" s="283"/>
      <c r="C40" s="278"/>
      <c r="D40" s="113" t="s">
        <v>715</v>
      </c>
      <c r="E40" s="55" t="s">
        <v>721</v>
      </c>
      <c r="F40" s="56" t="s">
        <v>50</v>
      </c>
    </row>
    <row r="41" spans="1:6" s="53" customFormat="1">
      <c r="A41" s="283"/>
      <c r="B41" s="283"/>
      <c r="C41" s="173" t="s">
        <v>722</v>
      </c>
      <c r="D41" s="113" t="s">
        <v>684</v>
      </c>
      <c r="E41" s="55" t="s">
        <v>720</v>
      </c>
      <c r="F41" s="56" t="s">
        <v>50</v>
      </c>
    </row>
    <row r="42" spans="1:6" s="53" customFormat="1">
      <c r="A42" s="283"/>
      <c r="B42" s="283"/>
      <c r="C42" s="73" t="s">
        <v>704</v>
      </c>
      <c r="D42" s="113" t="s">
        <v>698</v>
      </c>
      <c r="E42" s="55" t="s">
        <v>723</v>
      </c>
      <c r="F42" s="56" t="s">
        <v>50</v>
      </c>
    </row>
    <row r="43" spans="1:6" s="53" customFormat="1">
      <c r="A43" s="284"/>
      <c r="B43" s="284"/>
      <c r="C43" s="196" t="s">
        <v>724</v>
      </c>
      <c r="D43" s="166" t="s">
        <v>684</v>
      </c>
      <c r="E43" s="167" t="s">
        <v>725</v>
      </c>
      <c r="F43" s="56" t="s">
        <v>50</v>
      </c>
    </row>
    <row r="44" spans="1:6" s="53" customFormat="1">
      <c r="A44" s="282">
        <v>4</v>
      </c>
      <c r="B44" s="286" t="s">
        <v>187</v>
      </c>
      <c r="C44" s="288" t="s">
        <v>726</v>
      </c>
      <c r="D44" s="166" t="s">
        <v>691</v>
      </c>
      <c r="E44" s="167" t="s">
        <v>727</v>
      </c>
      <c r="F44" s="56" t="s">
        <v>50</v>
      </c>
    </row>
    <row r="45" spans="1:6" s="53" customFormat="1">
      <c r="A45" s="283"/>
      <c r="B45" s="287"/>
      <c r="C45" s="289"/>
      <c r="D45" s="166" t="s">
        <v>694</v>
      </c>
      <c r="E45" s="167" t="s">
        <v>727</v>
      </c>
      <c r="F45" s="56" t="s">
        <v>50</v>
      </c>
    </row>
    <row r="46" spans="1:6" s="203" customFormat="1">
      <c r="A46" s="283"/>
      <c r="B46" s="287"/>
      <c r="C46" s="282" t="s">
        <v>724</v>
      </c>
      <c r="D46" s="200" t="s">
        <v>684</v>
      </c>
      <c r="E46" s="201" t="s">
        <v>728</v>
      </c>
      <c r="F46" s="202" t="s">
        <v>50</v>
      </c>
    </row>
    <row r="47" spans="1:6" s="53" customFormat="1">
      <c r="A47" s="283"/>
      <c r="B47" s="287"/>
      <c r="C47" s="283"/>
      <c r="D47" s="113" t="s">
        <v>691</v>
      </c>
      <c r="E47" s="55" t="s">
        <v>727</v>
      </c>
      <c r="F47" s="56" t="s">
        <v>50</v>
      </c>
    </row>
    <row r="48" spans="1:6" s="53" customFormat="1">
      <c r="A48" s="283"/>
      <c r="B48" s="287"/>
      <c r="C48" s="283"/>
      <c r="D48" s="113" t="s">
        <v>694</v>
      </c>
      <c r="E48" s="55" t="s">
        <v>729</v>
      </c>
      <c r="F48" s="56" t="s">
        <v>50</v>
      </c>
    </row>
    <row r="49" spans="1:9" s="53" customFormat="1">
      <c r="A49" s="283"/>
      <c r="B49" s="287"/>
      <c r="C49" s="284"/>
      <c r="D49" s="113" t="s">
        <v>696</v>
      </c>
      <c r="E49" s="55" t="s">
        <v>730</v>
      </c>
      <c r="F49" s="56" t="s">
        <v>50</v>
      </c>
    </row>
    <row r="50" spans="1:9" s="53" customFormat="1">
      <c r="A50" s="282">
        <v>5</v>
      </c>
      <c r="B50" s="277" t="s">
        <v>94</v>
      </c>
      <c r="C50" s="277" t="s">
        <v>731</v>
      </c>
      <c r="D50" s="113" t="s">
        <v>694</v>
      </c>
      <c r="E50" s="55" t="s">
        <v>732</v>
      </c>
      <c r="F50" s="56" t="s">
        <v>50</v>
      </c>
    </row>
    <row r="51" spans="1:9" s="53" customFormat="1">
      <c r="A51" s="283"/>
      <c r="B51" s="278"/>
      <c r="C51" s="278"/>
      <c r="D51" s="113" t="s">
        <v>733</v>
      </c>
      <c r="E51" s="55" t="s">
        <v>734</v>
      </c>
      <c r="F51" s="56" t="s">
        <v>50</v>
      </c>
    </row>
    <row r="52" spans="1:9" s="53" customFormat="1">
      <c r="A52" s="283"/>
      <c r="B52" s="278"/>
      <c r="C52" s="278"/>
      <c r="D52" s="113" t="s">
        <v>696</v>
      </c>
      <c r="E52" s="55" t="s">
        <v>735</v>
      </c>
      <c r="F52" s="56" t="s">
        <v>50</v>
      </c>
    </row>
    <row r="53" spans="1:9" s="53" customFormat="1">
      <c r="A53" s="283"/>
      <c r="B53" s="278"/>
      <c r="C53" s="278"/>
      <c r="D53" s="113" t="s">
        <v>736</v>
      </c>
      <c r="E53" s="55" t="s">
        <v>737</v>
      </c>
      <c r="F53" s="56" t="s">
        <v>50</v>
      </c>
    </row>
    <row r="54" spans="1:9" s="53" customFormat="1">
      <c r="A54" s="282">
        <v>6</v>
      </c>
      <c r="B54" s="277" t="s">
        <v>181</v>
      </c>
      <c r="C54" s="277" t="s">
        <v>738</v>
      </c>
      <c r="D54" s="113" t="s">
        <v>739</v>
      </c>
      <c r="E54" s="55" t="s">
        <v>740</v>
      </c>
      <c r="F54" s="56" t="s">
        <v>50</v>
      </c>
    </row>
    <row r="55" spans="1:9" s="53" customFormat="1">
      <c r="A55" s="283"/>
      <c r="B55" s="278"/>
      <c r="C55" s="278"/>
      <c r="D55" s="113" t="s">
        <v>741</v>
      </c>
      <c r="E55" s="114" t="s">
        <v>742</v>
      </c>
      <c r="F55" s="56" t="s">
        <v>50</v>
      </c>
    </row>
    <row r="56" spans="1:9" s="53" customFormat="1">
      <c r="A56" s="283"/>
      <c r="B56" s="278"/>
      <c r="C56" s="278"/>
      <c r="D56" s="113" t="s">
        <v>743</v>
      </c>
      <c r="E56" s="114" t="s">
        <v>744</v>
      </c>
      <c r="F56" s="56" t="s">
        <v>50</v>
      </c>
    </row>
    <row r="57" spans="1:9" s="53" customFormat="1">
      <c r="A57" s="276">
        <v>7</v>
      </c>
      <c r="B57" s="280" t="s">
        <v>184</v>
      </c>
      <c r="C57" s="280" t="s">
        <v>745</v>
      </c>
      <c r="D57" s="113" t="s">
        <v>694</v>
      </c>
      <c r="E57" s="55" t="s">
        <v>746</v>
      </c>
      <c r="F57" s="56" t="s">
        <v>50</v>
      </c>
    </row>
    <row r="58" spans="1:9" s="53" customFormat="1">
      <c r="A58" s="276"/>
      <c r="B58" s="280"/>
      <c r="C58" s="280"/>
      <c r="D58" s="113" t="s">
        <v>696</v>
      </c>
      <c r="E58" s="114" t="s">
        <v>747</v>
      </c>
      <c r="F58" s="56" t="s">
        <v>50</v>
      </c>
    </row>
    <row r="59" spans="1:9" s="53" customFormat="1">
      <c r="A59" s="276"/>
      <c r="B59" s="280"/>
      <c r="C59" s="280"/>
      <c r="D59" s="113" t="s">
        <v>698</v>
      </c>
      <c r="E59" s="114" t="s">
        <v>747</v>
      </c>
      <c r="F59" s="56" t="s">
        <v>50</v>
      </c>
    </row>
    <row r="60" spans="1:9" s="53" customFormat="1">
      <c r="A60" s="276"/>
      <c r="B60" s="280"/>
      <c r="C60" s="280"/>
      <c r="D60" s="113" t="s">
        <v>709</v>
      </c>
      <c r="E60" s="114" t="s">
        <v>748</v>
      </c>
      <c r="F60" s="56" t="s">
        <v>50</v>
      </c>
    </row>
    <row r="61" spans="1:9" s="53" customFormat="1">
      <c r="A61" s="276">
        <v>8</v>
      </c>
      <c r="B61" s="277" t="s">
        <v>749</v>
      </c>
      <c r="C61" s="277" t="s">
        <v>750</v>
      </c>
      <c r="D61" s="52" t="s">
        <v>751</v>
      </c>
      <c r="E61" s="55" t="s">
        <v>752</v>
      </c>
      <c r="F61" s="56" t="s">
        <v>50</v>
      </c>
      <c r="I61" s="54"/>
    </row>
    <row r="62" spans="1:9" s="53" customFormat="1">
      <c r="A62" s="276"/>
      <c r="B62" s="278"/>
      <c r="C62" s="278"/>
      <c r="D62" s="52" t="s">
        <v>743</v>
      </c>
      <c r="E62" s="55" t="s">
        <v>753</v>
      </c>
      <c r="F62" s="56" t="s">
        <v>50</v>
      </c>
      <c r="I62" s="54"/>
    </row>
    <row r="63" spans="1:9" s="53" customFormat="1">
      <c r="A63" s="276"/>
      <c r="B63" s="278"/>
      <c r="C63" s="278"/>
      <c r="D63" s="52" t="s">
        <v>754</v>
      </c>
      <c r="E63" s="55" t="s">
        <v>755</v>
      </c>
      <c r="F63" s="56" t="s">
        <v>50</v>
      </c>
    </row>
    <row r="64" spans="1:9" s="53" customFormat="1">
      <c r="A64" s="276"/>
      <c r="B64" s="278"/>
      <c r="C64" s="278"/>
      <c r="D64" s="52" t="s">
        <v>756</v>
      </c>
      <c r="E64" s="55" t="s">
        <v>757</v>
      </c>
      <c r="F64" s="56" t="s">
        <v>50</v>
      </c>
      <c r="I64" s="54"/>
    </row>
    <row r="65" spans="1:9" s="53" customFormat="1">
      <c r="A65" s="276">
        <v>9</v>
      </c>
      <c r="B65" s="277" t="s">
        <v>758</v>
      </c>
      <c r="C65" s="277" t="s">
        <v>759</v>
      </c>
      <c r="D65" s="52" t="s">
        <v>739</v>
      </c>
      <c r="E65" s="55" t="s">
        <v>760</v>
      </c>
      <c r="F65" s="56" t="s">
        <v>50</v>
      </c>
      <c r="I65" s="54"/>
    </row>
    <row r="66" spans="1:9" s="53" customFormat="1">
      <c r="A66" s="276"/>
      <c r="B66" s="278"/>
      <c r="C66" s="278"/>
      <c r="D66" s="52" t="s">
        <v>761</v>
      </c>
      <c r="E66" s="55" t="s">
        <v>762</v>
      </c>
      <c r="F66" s="56" t="s">
        <v>50</v>
      </c>
      <c r="I66" s="54"/>
    </row>
    <row r="67" spans="1:9" s="53" customFormat="1">
      <c r="A67" s="276"/>
      <c r="B67" s="278"/>
      <c r="C67" s="278"/>
      <c r="D67" s="52" t="s">
        <v>733</v>
      </c>
      <c r="E67" s="55" t="s">
        <v>763</v>
      </c>
      <c r="F67" s="56" t="s">
        <v>50</v>
      </c>
    </row>
    <row r="68" spans="1:9" s="53" customFormat="1">
      <c r="A68" s="276"/>
      <c r="B68" s="278"/>
      <c r="C68" s="278"/>
      <c r="D68" s="52" t="s">
        <v>764</v>
      </c>
      <c r="E68" s="55" t="s">
        <v>765</v>
      </c>
      <c r="F68" s="56" t="s">
        <v>50</v>
      </c>
      <c r="I68" s="54"/>
    </row>
    <row r="69" spans="1:9" s="53" customFormat="1">
      <c r="A69" s="282">
        <v>10</v>
      </c>
      <c r="B69" s="277" t="s">
        <v>766</v>
      </c>
      <c r="C69" s="277" t="s">
        <v>767</v>
      </c>
      <c r="D69" s="52" t="s">
        <v>768</v>
      </c>
      <c r="E69" s="55" t="s">
        <v>769</v>
      </c>
      <c r="F69" s="56" t="s">
        <v>50</v>
      </c>
    </row>
    <row r="70" spans="1:9" s="53" customFormat="1">
      <c r="A70" s="283"/>
      <c r="B70" s="278"/>
      <c r="C70" s="278"/>
      <c r="D70" s="52" t="s">
        <v>741</v>
      </c>
      <c r="E70" s="55" t="s">
        <v>770</v>
      </c>
      <c r="F70" s="56" t="s">
        <v>50</v>
      </c>
    </row>
    <row r="71" spans="1:9" s="53" customFormat="1">
      <c r="A71" s="283"/>
      <c r="B71" s="278"/>
      <c r="C71" s="278"/>
      <c r="D71" s="52" t="s">
        <v>771</v>
      </c>
      <c r="E71" s="55" t="s">
        <v>770</v>
      </c>
      <c r="F71" s="56" t="s">
        <v>50</v>
      </c>
    </row>
    <row r="72" spans="1:9" s="53" customFormat="1">
      <c r="A72" s="284"/>
      <c r="B72" s="285"/>
      <c r="C72" s="285"/>
      <c r="D72" s="52" t="s">
        <v>772</v>
      </c>
      <c r="E72" s="55" t="s">
        <v>773</v>
      </c>
      <c r="F72" s="56" t="s">
        <v>50</v>
      </c>
    </row>
    <row r="73" spans="1:9" s="53" customFormat="1">
      <c r="A73" s="276">
        <v>11</v>
      </c>
      <c r="B73" s="277" t="s">
        <v>774</v>
      </c>
      <c r="C73" s="111" t="s">
        <v>775</v>
      </c>
      <c r="D73" s="52" t="s">
        <v>751</v>
      </c>
      <c r="E73" s="55" t="s">
        <v>776</v>
      </c>
      <c r="F73" s="56" t="s">
        <v>50</v>
      </c>
      <c r="I73" s="54"/>
    </row>
    <row r="74" spans="1:9" s="53" customFormat="1">
      <c r="A74" s="276"/>
      <c r="B74" s="278"/>
      <c r="C74" s="111" t="s">
        <v>777</v>
      </c>
      <c r="D74" s="52" t="s">
        <v>761</v>
      </c>
      <c r="E74" s="55" t="s">
        <v>778</v>
      </c>
      <c r="F74" s="56" t="s">
        <v>50</v>
      </c>
      <c r="I74" s="54"/>
    </row>
    <row r="75" spans="1:9" s="53" customFormat="1">
      <c r="A75" s="282">
        <v>12</v>
      </c>
      <c r="B75" s="277" t="s">
        <v>779</v>
      </c>
      <c r="C75" s="277" t="s">
        <v>780</v>
      </c>
      <c r="D75" s="52" t="s">
        <v>781</v>
      </c>
      <c r="E75" s="55" t="s">
        <v>782</v>
      </c>
      <c r="F75" s="56" t="s">
        <v>50</v>
      </c>
      <c r="I75" s="54"/>
    </row>
    <row r="76" spans="1:9" s="53" customFormat="1">
      <c r="A76" s="283"/>
      <c r="B76" s="278"/>
      <c r="C76" s="285"/>
      <c r="D76" s="52" t="s">
        <v>783</v>
      </c>
      <c r="E76" s="55" t="s">
        <v>784</v>
      </c>
      <c r="F76" s="56" t="s">
        <v>50</v>
      </c>
      <c r="I76" s="54"/>
    </row>
    <row r="77" spans="1:9" s="53" customFormat="1">
      <c r="A77" s="283"/>
      <c r="B77" s="278"/>
      <c r="C77" s="277" t="s">
        <v>785</v>
      </c>
      <c r="D77" s="52" t="s">
        <v>786</v>
      </c>
      <c r="E77" s="55" t="s">
        <v>782</v>
      </c>
      <c r="F77" s="56" t="s">
        <v>50</v>
      </c>
      <c r="I77" s="54"/>
    </row>
    <row r="78" spans="1:9" s="53" customFormat="1">
      <c r="A78" s="284"/>
      <c r="B78" s="285"/>
      <c r="C78" s="285"/>
      <c r="D78" s="52" t="s">
        <v>787</v>
      </c>
      <c r="E78" s="55" t="s">
        <v>784</v>
      </c>
      <c r="F78" s="56" t="s">
        <v>50</v>
      </c>
      <c r="I78" s="54"/>
    </row>
    <row r="79" spans="1:9" s="53" customFormat="1">
      <c r="A79" s="282">
        <v>13</v>
      </c>
      <c r="B79" s="277" t="s">
        <v>788</v>
      </c>
      <c r="C79" s="277" t="s">
        <v>789</v>
      </c>
      <c r="D79" s="282" t="s">
        <v>790</v>
      </c>
      <c r="E79" s="57" t="s">
        <v>791</v>
      </c>
      <c r="F79" s="56" t="s">
        <v>72</v>
      </c>
    </row>
    <row r="80" spans="1:9" s="53" customFormat="1">
      <c r="A80" s="283"/>
      <c r="B80" s="278"/>
      <c r="C80" s="278"/>
      <c r="D80" s="283"/>
      <c r="E80" s="57" t="s">
        <v>792</v>
      </c>
      <c r="F80" s="56" t="s">
        <v>72</v>
      </c>
    </row>
    <row r="81" spans="1:6" s="53" customFormat="1">
      <c r="A81" s="283"/>
      <c r="B81" s="278"/>
      <c r="C81" s="278"/>
      <c r="D81" s="283"/>
      <c r="E81" s="57" t="s">
        <v>793</v>
      </c>
      <c r="F81" s="56" t="s">
        <v>72</v>
      </c>
    </row>
    <row r="82" spans="1:6" s="53" customFormat="1">
      <c r="A82" s="284"/>
      <c r="B82" s="285"/>
      <c r="C82" s="285"/>
      <c r="D82" s="284"/>
      <c r="E82" s="57" t="s">
        <v>794</v>
      </c>
      <c r="F82" s="56" t="s">
        <v>72</v>
      </c>
    </row>
    <row r="83" spans="1:6" s="53" customFormat="1">
      <c r="A83" s="276">
        <v>14</v>
      </c>
      <c r="B83" s="280" t="s">
        <v>795</v>
      </c>
      <c r="C83" s="280" t="s">
        <v>789</v>
      </c>
      <c r="D83" s="276" t="s">
        <v>790</v>
      </c>
      <c r="E83" s="57" t="s">
        <v>796</v>
      </c>
      <c r="F83" s="56" t="s">
        <v>72</v>
      </c>
    </row>
    <row r="84" spans="1:6" s="53" customFormat="1">
      <c r="A84" s="276"/>
      <c r="B84" s="280"/>
      <c r="C84" s="280"/>
      <c r="D84" s="276"/>
      <c r="E84" s="57" t="s">
        <v>797</v>
      </c>
      <c r="F84" s="56" t="s">
        <v>72</v>
      </c>
    </row>
    <row r="85" spans="1:6" s="53" customFormat="1">
      <c r="A85" s="276"/>
      <c r="B85" s="280"/>
      <c r="C85" s="280"/>
      <c r="D85" s="276"/>
      <c r="E85" s="57" t="s">
        <v>798</v>
      </c>
      <c r="F85" s="56" t="s">
        <v>72</v>
      </c>
    </row>
    <row r="86" spans="1:6" s="53" customFormat="1">
      <c r="A86" s="276"/>
      <c r="B86" s="280"/>
      <c r="C86" s="280"/>
      <c r="D86" s="276"/>
      <c r="E86" s="57" t="s">
        <v>799</v>
      </c>
      <c r="F86" s="56" t="s">
        <v>72</v>
      </c>
    </row>
    <row r="87" spans="1:6" s="53" customFormat="1">
      <c r="A87" s="276"/>
      <c r="B87" s="280"/>
      <c r="C87" s="280"/>
      <c r="D87" s="276"/>
      <c r="E87" s="57" t="s">
        <v>800</v>
      </c>
      <c r="F87" s="56" t="s">
        <v>72</v>
      </c>
    </row>
    <row r="88" spans="1:6" s="53" customFormat="1">
      <c r="A88" s="276"/>
      <c r="B88" s="280"/>
      <c r="C88" s="280"/>
      <c r="D88" s="276"/>
      <c r="E88" s="57" t="s">
        <v>801</v>
      </c>
      <c r="F88" s="56" t="s">
        <v>72</v>
      </c>
    </row>
    <row r="89" spans="1:6" s="53" customFormat="1">
      <c r="A89" s="276"/>
      <c r="B89" s="280"/>
      <c r="C89" s="280"/>
      <c r="D89" s="276"/>
      <c r="E89" s="57" t="s">
        <v>802</v>
      </c>
      <c r="F89" s="56" t="s">
        <v>72</v>
      </c>
    </row>
    <row r="90" spans="1:6" s="53" customFormat="1">
      <c r="A90" s="276"/>
      <c r="B90" s="280"/>
      <c r="C90" s="280"/>
      <c r="D90" s="276"/>
      <c r="E90" s="57" t="s">
        <v>803</v>
      </c>
      <c r="F90" s="56" t="s">
        <v>72</v>
      </c>
    </row>
    <row r="91" spans="1:6" s="53" customFormat="1">
      <c r="A91" s="276"/>
      <c r="B91" s="280"/>
      <c r="C91" s="280"/>
      <c r="D91" s="276"/>
      <c r="E91" s="57" t="s">
        <v>804</v>
      </c>
      <c r="F91" s="56" t="s">
        <v>72</v>
      </c>
    </row>
    <row r="92" spans="1:6" s="53" customFormat="1">
      <c r="A92" s="276"/>
      <c r="B92" s="280"/>
      <c r="C92" s="280"/>
      <c r="D92" s="276"/>
      <c r="E92" s="57" t="s">
        <v>805</v>
      </c>
      <c r="F92" s="56" t="s">
        <v>72</v>
      </c>
    </row>
    <row r="93" spans="1:6" s="53" customFormat="1">
      <c r="A93" s="276"/>
      <c r="B93" s="280"/>
      <c r="C93" s="280"/>
      <c r="D93" s="276"/>
      <c r="E93" s="57" t="s">
        <v>806</v>
      </c>
      <c r="F93" s="56" t="s">
        <v>72</v>
      </c>
    </row>
    <row r="94" spans="1:6" s="53" customFormat="1">
      <c r="A94" s="276"/>
      <c r="B94" s="280"/>
      <c r="C94" s="280"/>
      <c r="D94" s="276"/>
      <c r="E94" s="57" t="s">
        <v>807</v>
      </c>
      <c r="F94" s="56" t="s">
        <v>72</v>
      </c>
    </row>
    <row r="95" spans="1:6" s="53" customFormat="1">
      <c r="A95" s="276">
        <v>15</v>
      </c>
      <c r="B95" s="280" t="s">
        <v>433</v>
      </c>
      <c r="C95" s="280" t="s">
        <v>808</v>
      </c>
      <c r="D95" s="276" t="s">
        <v>257</v>
      </c>
      <c r="E95" s="115" t="s">
        <v>809</v>
      </c>
      <c r="F95" s="56" t="s">
        <v>72</v>
      </c>
    </row>
    <row r="96" spans="1:6" s="53" customFormat="1">
      <c r="A96" s="276"/>
      <c r="B96" s="280"/>
      <c r="C96" s="280"/>
      <c r="D96" s="276"/>
      <c r="E96" s="115" t="s">
        <v>810</v>
      </c>
      <c r="F96" s="56" t="s">
        <v>72</v>
      </c>
    </row>
    <row r="97" spans="1:6" s="53" customFormat="1">
      <c r="A97" s="276"/>
      <c r="B97" s="280"/>
      <c r="C97" s="280"/>
      <c r="D97" s="276"/>
      <c r="E97" s="115" t="s">
        <v>811</v>
      </c>
      <c r="F97" s="56" t="s">
        <v>72</v>
      </c>
    </row>
    <row r="98" spans="1:6" s="53" customFormat="1">
      <c r="A98" s="276"/>
      <c r="B98" s="280"/>
      <c r="C98" s="280"/>
      <c r="D98" s="276"/>
      <c r="E98" s="115" t="s">
        <v>812</v>
      </c>
      <c r="F98" s="56" t="s">
        <v>284</v>
      </c>
    </row>
    <row r="99" spans="1:6" s="53" customFormat="1">
      <c r="A99" s="276"/>
      <c r="B99" s="280"/>
      <c r="C99" s="280"/>
      <c r="D99" s="276"/>
      <c r="E99" s="115" t="s">
        <v>813</v>
      </c>
      <c r="F99" s="56" t="s">
        <v>50</v>
      </c>
    </row>
    <row r="100" spans="1:6" s="53" customFormat="1">
      <c r="A100" s="276">
        <v>16</v>
      </c>
      <c r="B100" s="280" t="s">
        <v>436</v>
      </c>
      <c r="C100" s="280" t="s">
        <v>814</v>
      </c>
      <c r="D100" s="276" t="s">
        <v>257</v>
      </c>
      <c r="E100" s="115" t="s">
        <v>815</v>
      </c>
      <c r="F100" s="56" t="s">
        <v>72</v>
      </c>
    </row>
    <row r="101" spans="1:6" s="53" customFormat="1">
      <c r="A101" s="276"/>
      <c r="B101" s="280"/>
      <c r="C101" s="280"/>
      <c r="D101" s="276"/>
      <c r="E101" s="115" t="s">
        <v>816</v>
      </c>
      <c r="F101" s="56" t="s">
        <v>72</v>
      </c>
    </row>
    <row r="102" spans="1:6" s="53" customFormat="1">
      <c r="A102" s="276"/>
      <c r="B102" s="280"/>
      <c r="C102" s="280"/>
      <c r="D102" s="276"/>
      <c r="E102" s="115" t="s">
        <v>817</v>
      </c>
      <c r="F102" s="56" t="s">
        <v>72</v>
      </c>
    </row>
    <row r="103" spans="1:6" s="53" customFormat="1">
      <c r="A103" s="276"/>
      <c r="B103" s="280"/>
      <c r="C103" s="280"/>
      <c r="D103" s="276"/>
      <c r="E103" s="115" t="s">
        <v>818</v>
      </c>
      <c r="F103" s="56" t="s">
        <v>284</v>
      </c>
    </row>
    <row r="104" spans="1:6" s="53" customFormat="1">
      <c r="A104" s="276"/>
      <c r="B104" s="280"/>
      <c r="C104" s="280"/>
      <c r="D104" s="276"/>
      <c r="E104" s="115" t="s">
        <v>819</v>
      </c>
      <c r="F104" s="56" t="s">
        <v>50</v>
      </c>
    </row>
    <row r="105" spans="1:6" s="53" customFormat="1">
      <c r="A105" s="279">
        <v>17</v>
      </c>
      <c r="B105" s="281" t="s">
        <v>435</v>
      </c>
      <c r="C105" s="281" t="s">
        <v>808</v>
      </c>
      <c r="D105" s="279" t="s">
        <v>257</v>
      </c>
      <c r="E105" s="173" t="s">
        <v>342</v>
      </c>
      <c r="F105" s="174" t="s">
        <v>72</v>
      </c>
    </row>
    <row r="106" spans="1:6" s="53" customFormat="1">
      <c r="A106" s="279"/>
      <c r="B106" s="281"/>
      <c r="C106" s="281"/>
      <c r="D106" s="279"/>
      <c r="E106" s="173" t="s">
        <v>343</v>
      </c>
      <c r="F106" s="174" t="s">
        <v>72</v>
      </c>
    </row>
    <row r="107" spans="1:6" s="53" customFormat="1">
      <c r="A107" s="279"/>
      <c r="B107" s="281"/>
      <c r="C107" s="281"/>
      <c r="D107" s="279"/>
      <c r="E107" s="173" t="s">
        <v>820</v>
      </c>
      <c r="F107" s="174" t="s">
        <v>72</v>
      </c>
    </row>
    <row r="108" spans="1:6" s="53" customFormat="1">
      <c r="A108" s="279"/>
      <c r="B108" s="281"/>
      <c r="C108" s="281"/>
      <c r="D108" s="279"/>
      <c r="E108" s="173" t="s">
        <v>341</v>
      </c>
      <c r="F108" s="174" t="s">
        <v>72</v>
      </c>
    </row>
    <row r="109" spans="1:6" s="53" customFormat="1">
      <c r="A109" s="279"/>
      <c r="B109" s="281"/>
      <c r="C109" s="281"/>
      <c r="D109" s="279"/>
      <c r="E109" s="173" t="s">
        <v>345</v>
      </c>
      <c r="F109" s="174" t="s">
        <v>72</v>
      </c>
    </row>
    <row r="110" spans="1:6" s="53" customFormat="1">
      <c r="A110" s="279">
        <v>18</v>
      </c>
      <c r="B110" s="281" t="s">
        <v>437</v>
      </c>
      <c r="C110" s="281" t="s">
        <v>814</v>
      </c>
      <c r="D110" s="279" t="s">
        <v>257</v>
      </c>
      <c r="E110" s="173" t="s">
        <v>406</v>
      </c>
      <c r="F110" s="174" t="s">
        <v>72</v>
      </c>
    </row>
    <row r="111" spans="1:6" s="53" customFormat="1">
      <c r="A111" s="279"/>
      <c r="B111" s="281"/>
      <c r="C111" s="281"/>
      <c r="D111" s="279"/>
      <c r="E111" s="173" t="s">
        <v>407</v>
      </c>
      <c r="F111" s="174" t="s">
        <v>72</v>
      </c>
    </row>
    <row r="112" spans="1:6" s="53" customFormat="1">
      <c r="A112" s="279"/>
      <c r="B112" s="281"/>
      <c r="C112" s="281"/>
      <c r="D112" s="279"/>
      <c r="E112" s="173" t="s">
        <v>821</v>
      </c>
      <c r="F112" s="174" t="s">
        <v>72</v>
      </c>
    </row>
    <row r="113" spans="1:7" s="53" customFormat="1">
      <c r="A113" s="279"/>
      <c r="B113" s="281"/>
      <c r="C113" s="281"/>
      <c r="D113" s="279"/>
      <c r="E113" s="173" t="s">
        <v>405</v>
      </c>
      <c r="F113" s="174" t="s">
        <v>72</v>
      </c>
    </row>
    <row r="114" spans="1:7" s="53" customFormat="1">
      <c r="A114" s="279"/>
      <c r="B114" s="281"/>
      <c r="C114" s="281"/>
      <c r="D114" s="279"/>
      <c r="E114" s="173" t="s">
        <v>409</v>
      </c>
      <c r="F114" s="174" t="s">
        <v>72</v>
      </c>
    </row>
    <row r="115" spans="1:7">
      <c r="A115" s="20"/>
      <c r="B115" s="20"/>
      <c r="C115" s="21"/>
      <c r="D115" s="21"/>
      <c r="E115" s="20"/>
      <c r="F115" s="20"/>
    </row>
    <row r="116" spans="1:7">
      <c r="A116" s="23"/>
      <c r="B116" s="23"/>
      <c r="C116" s="71"/>
      <c r="D116" s="66"/>
      <c r="E116" s="66"/>
      <c r="F116" s="66"/>
    </row>
    <row r="117" spans="1:7">
      <c r="A117" s="72"/>
      <c r="B117" s="17"/>
      <c r="C117" s="23"/>
      <c r="D117" s="23"/>
      <c r="E117" s="22"/>
      <c r="F117" s="24"/>
    </row>
    <row r="118" spans="1:7">
      <c r="A118" s="17"/>
      <c r="B118" s="189" t="s">
        <v>822</v>
      </c>
      <c r="C118" s="50"/>
      <c r="D118" s="23"/>
      <c r="E118" s="25"/>
      <c r="F118" s="24"/>
    </row>
    <row r="119" spans="1:7">
      <c r="A119" s="17"/>
      <c r="B119" s="187" t="s">
        <v>823</v>
      </c>
      <c r="C119" s="164"/>
      <c r="D119" s="156"/>
      <c r="E119" s="25"/>
      <c r="F119" s="24"/>
    </row>
    <row r="120" spans="1:7">
      <c r="A120" s="19"/>
      <c r="B120" s="195" t="s">
        <v>824</v>
      </c>
      <c r="C120" s="50"/>
      <c r="D120" s="23"/>
      <c r="E120" s="26"/>
      <c r="F120" s="27"/>
    </row>
    <row r="121" spans="1:7">
      <c r="A121" s="23"/>
      <c r="B121" s="187" t="s">
        <v>825</v>
      </c>
      <c r="C121" s="164"/>
      <c r="D121" s="156"/>
      <c r="E121" s="185"/>
      <c r="F121" s="24"/>
    </row>
    <row r="122" spans="1:7">
      <c r="A122" s="23"/>
      <c r="B122" s="51"/>
      <c r="C122" s="23"/>
      <c r="D122" s="23"/>
      <c r="E122" s="25"/>
      <c r="F122" s="24"/>
    </row>
    <row r="123" spans="1:7">
      <c r="A123" s="23"/>
      <c r="B123" s="71"/>
      <c r="C123" s="4"/>
      <c r="D123" s="20"/>
      <c r="E123" s="20"/>
      <c r="F123" s="20"/>
      <c r="G123" s="20"/>
    </row>
    <row r="124" spans="1:7">
      <c r="A124" s="23"/>
      <c r="B124" s="51"/>
      <c r="C124" s="23"/>
      <c r="D124" s="23"/>
      <c r="E124" s="25"/>
      <c r="F124" s="24"/>
    </row>
    <row r="125" spans="1:7">
      <c r="A125" s="23"/>
      <c r="B125" s="71"/>
      <c r="C125" s="4"/>
      <c r="D125" s="20"/>
      <c r="E125" s="20"/>
      <c r="F125" s="20"/>
      <c r="G125" s="20"/>
    </row>
    <row r="126" spans="1:7">
      <c r="A126" s="23"/>
      <c r="B126" s="51"/>
      <c r="C126" s="23"/>
      <c r="D126" s="23"/>
      <c r="E126" s="25"/>
      <c r="F126" s="24"/>
    </row>
    <row r="127" spans="1:7">
      <c r="A127" s="23"/>
      <c r="B127" s="71"/>
      <c r="C127" s="4"/>
      <c r="D127" s="20"/>
      <c r="E127" s="20"/>
      <c r="F127" s="20"/>
      <c r="G127" s="20"/>
    </row>
    <row r="128" spans="1:7">
      <c r="A128" s="23"/>
      <c r="B128" s="51"/>
      <c r="C128" s="23"/>
      <c r="D128" s="23"/>
      <c r="E128" s="25"/>
      <c r="F128" s="24"/>
    </row>
    <row r="129" spans="1:6">
      <c r="A129" s="23"/>
      <c r="B129" s="51"/>
      <c r="C129" s="23"/>
      <c r="D129" s="23"/>
      <c r="E129" s="25"/>
      <c r="F129" s="24"/>
    </row>
    <row r="130" spans="1:6">
      <c r="A130" s="23"/>
      <c r="B130" s="4"/>
      <c r="C130" s="23"/>
      <c r="D130" s="23"/>
      <c r="E130" s="25"/>
      <c r="F130" s="24"/>
    </row>
    <row r="131" spans="1:6">
      <c r="A131" s="23"/>
      <c r="B131" s="18"/>
      <c r="C131" s="23"/>
      <c r="D131" s="23"/>
      <c r="E131" s="25"/>
      <c r="F131" s="24"/>
    </row>
    <row r="132" spans="1:6">
      <c r="A132" s="23"/>
      <c r="B132" s="51"/>
      <c r="C132" s="23"/>
      <c r="D132" s="23"/>
      <c r="E132" s="25"/>
      <c r="F132" s="24"/>
    </row>
    <row r="133" spans="1:6">
      <c r="A133" s="23"/>
      <c r="B133" s="4"/>
      <c r="C133" s="23"/>
      <c r="D133" s="23"/>
      <c r="E133" s="25"/>
      <c r="F133" s="24"/>
    </row>
    <row r="134" spans="1:6">
      <c r="A134" s="19"/>
      <c r="C134" s="23"/>
      <c r="D134" s="23"/>
      <c r="E134" s="26"/>
      <c r="F134" s="27"/>
    </row>
    <row r="135" spans="1:6">
      <c r="A135" s="23"/>
      <c r="C135" s="23"/>
      <c r="D135" s="23"/>
      <c r="E135" s="43"/>
      <c r="F135" s="27"/>
    </row>
    <row r="136" spans="1:6">
      <c r="A136" s="23"/>
      <c r="B136" s="18"/>
      <c r="C136" s="23"/>
      <c r="D136" s="23"/>
      <c r="E136" s="43"/>
      <c r="F136" s="27"/>
    </row>
    <row r="137" spans="1:6">
      <c r="A137" s="19"/>
      <c r="B137" s="18"/>
      <c r="C137" s="23"/>
      <c r="D137" s="23"/>
      <c r="E137" s="26"/>
      <c r="F137" s="27"/>
    </row>
    <row r="138" spans="1:6">
      <c r="A138" s="23"/>
      <c r="B138" s="51"/>
      <c r="C138" s="23"/>
      <c r="D138" s="23"/>
      <c r="E138" s="43"/>
      <c r="F138" s="27"/>
    </row>
    <row r="139" spans="1:6">
      <c r="A139" s="23"/>
      <c r="B139" s="4"/>
      <c r="C139" s="23"/>
      <c r="D139" s="23"/>
      <c r="E139" s="25"/>
      <c r="F139" s="24"/>
    </row>
    <row r="140" spans="1:6">
      <c r="A140" s="23"/>
      <c r="B140" s="42"/>
      <c r="C140" s="23"/>
      <c r="D140" s="23"/>
      <c r="E140" s="25"/>
      <c r="F140" s="24"/>
    </row>
    <row r="141" spans="1:6">
      <c r="A141" s="23"/>
      <c r="B141" s="42"/>
      <c r="C141" s="23"/>
      <c r="D141" s="23"/>
      <c r="E141" s="43"/>
      <c r="F141" s="27"/>
    </row>
    <row r="142" spans="1:6">
      <c r="A142" s="23"/>
      <c r="B142" s="42"/>
      <c r="C142" s="23"/>
      <c r="D142" s="23"/>
      <c r="E142" s="43"/>
      <c r="F142" s="27"/>
    </row>
    <row r="143" spans="1:6">
      <c r="A143" s="23"/>
      <c r="B143" s="42"/>
      <c r="C143" s="23"/>
      <c r="D143" s="23"/>
      <c r="E143" s="43"/>
      <c r="F143" s="27"/>
    </row>
    <row r="144" spans="1:6">
      <c r="A144" s="23"/>
      <c r="B144" s="42"/>
      <c r="C144" s="23"/>
      <c r="D144" s="23"/>
      <c r="E144" s="25"/>
      <c r="F144" s="24"/>
    </row>
    <row r="145" spans="1:6">
      <c r="A145" s="23"/>
      <c r="B145" s="42"/>
      <c r="C145" s="23"/>
      <c r="D145" s="23"/>
      <c r="E145" s="43"/>
      <c r="F145" s="27"/>
    </row>
    <row r="146" spans="1:6">
      <c r="A146" s="23"/>
      <c r="B146" s="42"/>
      <c r="C146" s="23"/>
      <c r="D146" s="23"/>
      <c r="E146" s="43"/>
      <c r="F146" s="27"/>
    </row>
    <row r="147" spans="1:6">
      <c r="A147" s="23"/>
      <c r="B147" s="42"/>
      <c r="C147" s="23"/>
      <c r="D147" s="23"/>
      <c r="E147" s="43"/>
      <c r="F147" s="27"/>
    </row>
    <row r="148" spans="1:6">
      <c r="A148" s="19"/>
      <c r="B148" s="42"/>
      <c r="C148" s="23"/>
      <c r="D148" s="23"/>
      <c r="E148" s="26"/>
      <c r="F148" s="27"/>
    </row>
    <row r="149" spans="1:6">
      <c r="A149" s="23"/>
      <c r="B149" s="42"/>
      <c r="C149" s="23"/>
      <c r="D149" s="23"/>
      <c r="E149" s="43"/>
      <c r="F149" s="27"/>
    </row>
    <row r="150" spans="1:6">
      <c r="A150" s="23"/>
      <c r="B150" s="42"/>
      <c r="C150" s="23"/>
      <c r="D150" s="23"/>
      <c r="E150" s="25"/>
      <c r="F150" s="24"/>
    </row>
    <row r="151" spans="1:6">
      <c r="A151" s="23"/>
      <c r="B151" s="42"/>
      <c r="C151" s="23"/>
      <c r="D151" s="23"/>
      <c r="E151" s="25"/>
      <c r="F151" s="24"/>
    </row>
    <row r="152" spans="1:6">
      <c r="A152" s="23"/>
      <c r="B152" s="42"/>
      <c r="C152" s="23"/>
      <c r="D152" s="23"/>
      <c r="E152" s="43"/>
      <c r="F152" s="27"/>
    </row>
    <row r="153" spans="1:6">
      <c r="A153" s="23"/>
      <c r="B153" s="42"/>
      <c r="C153" s="23"/>
      <c r="D153" s="23"/>
      <c r="E153" s="43"/>
      <c r="F153" s="27"/>
    </row>
    <row r="154" spans="1:6">
      <c r="A154" s="23"/>
      <c r="B154" s="42"/>
      <c r="C154" s="23"/>
      <c r="D154" s="23"/>
      <c r="E154" s="43"/>
      <c r="F154" s="27"/>
    </row>
    <row r="155" spans="1:6">
      <c r="A155" s="23"/>
      <c r="B155" s="42"/>
      <c r="C155" s="23"/>
      <c r="D155" s="23"/>
      <c r="E155" s="25"/>
      <c r="F155" s="24"/>
    </row>
    <row r="156" spans="1:6">
      <c r="A156" s="23"/>
      <c r="B156" s="42"/>
      <c r="C156" s="23"/>
      <c r="D156" s="23"/>
      <c r="E156" s="43"/>
      <c r="F156" s="27"/>
    </row>
    <row r="157" spans="1:6">
      <c r="A157" s="23"/>
      <c r="B157" s="42"/>
      <c r="C157" s="23"/>
      <c r="D157" s="23"/>
      <c r="E157" s="43"/>
      <c r="F157" s="27"/>
    </row>
    <row r="158" spans="1:6">
      <c r="A158" s="19"/>
      <c r="B158" s="42"/>
      <c r="C158" s="23"/>
      <c r="D158" s="23"/>
      <c r="E158" s="26"/>
      <c r="F158" s="27"/>
    </row>
    <row r="159" spans="1:6">
      <c r="A159" s="23"/>
      <c r="B159" s="42"/>
      <c r="C159" s="23"/>
      <c r="D159" s="23"/>
      <c r="E159" s="26"/>
      <c r="F159" s="27"/>
    </row>
    <row r="160" spans="1:6">
      <c r="A160" s="23"/>
      <c r="B160" s="42"/>
      <c r="C160" s="23"/>
      <c r="D160" s="23"/>
      <c r="E160" s="26"/>
      <c r="F160" s="27"/>
    </row>
    <row r="161" spans="1:6">
      <c r="A161" s="23"/>
      <c r="B161" s="42"/>
      <c r="C161" s="23"/>
      <c r="D161" s="23"/>
      <c r="E161" s="26"/>
      <c r="F161" s="27"/>
    </row>
    <row r="162" spans="1:6">
      <c r="A162" s="23"/>
      <c r="B162" s="42"/>
      <c r="C162" s="23"/>
      <c r="D162" s="23"/>
      <c r="E162" s="26"/>
      <c r="F162" s="27"/>
    </row>
    <row r="163" spans="1:6">
      <c r="A163" s="19"/>
      <c r="B163" s="42"/>
      <c r="C163" s="23"/>
      <c r="D163" s="23"/>
      <c r="E163" s="22"/>
      <c r="F163" s="23"/>
    </row>
  </sheetData>
  <mergeCells count="71">
    <mergeCell ref="D83:D94"/>
    <mergeCell ref="A83:A94"/>
    <mergeCell ref="B83:B94"/>
    <mergeCell ref="C83:C94"/>
    <mergeCell ref="A75:A78"/>
    <mergeCell ref="B75:B78"/>
    <mergeCell ref="C77:C78"/>
    <mergeCell ref="C75:C76"/>
    <mergeCell ref="D79:D82"/>
    <mergeCell ref="C79:C82"/>
    <mergeCell ref="B79:B82"/>
    <mergeCell ref="A79:A82"/>
    <mergeCell ref="F1:F3"/>
    <mergeCell ref="A1:A3"/>
    <mergeCell ref="B1:B3"/>
    <mergeCell ref="C1:C3"/>
    <mergeCell ref="D1:D3"/>
    <mergeCell ref="E1:E3"/>
    <mergeCell ref="A44:A49"/>
    <mergeCell ref="B44:B49"/>
    <mergeCell ref="C24:C31"/>
    <mergeCell ref="C32:C35"/>
    <mergeCell ref="C37:C40"/>
    <mergeCell ref="C46:C49"/>
    <mergeCell ref="C44:C45"/>
    <mergeCell ref="A32:A43"/>
    <mergeCell ref="B32:B43"/>
    <mergeCell ref="C4:C5"/>
    <mergeCell ref="C6:C7"/>
    <mergeCell ref="A8:A31"/>
    <mergeCell ref="B8:B31"/>
    <mergeCell ref="B4:B7"/>
    <mergeCell ref="A4:A7"/>
    <mergeCell ref="C8:C15"/>
    <mergeCell ref="C16:C23"/>
    <mergeCell ref="C50:C53"/>
    <mergeCell ref="C57:C60"/>
    <mergeCell ref="A50:A53"/>
    <mergeCell ref="B50:B53"/>
    <mergeCell ref="A54:A56"/>
    <mergeCell ref="B54:B56"/>
    <mergeCell ref="A57:A60"/>
    <mergeCell ref="B57:B60"/>
    <mergeCell ref="A69:A72"/>
    <mergeCell ref="B69:B72"/>
    <mergeCell ref="C69:C72"/>
    <mergeCell ref="A61:A64"/>
    <mergeCell ref="A65:A68"/>
    <mergeCell ref="A110:A114"/>
    <mergeCell ref="B110:B114"/>
    <mergeCell ref="C110:C114"/>
    <mergeCell ref="D110:D114"/>
    <mergeCell ref="A105:A109"/>
    <mergeCell ref="B105:B109"/>
    <mergeCell ref="C105:C109"/>
    <mergeCell ref="A73:A74"/>
    <mergeCell ref="B73:B74"/>
    <mergeCell ref="C54:C56"/>
    <mergeCell ref="C61:C64"/>
    <mergeCell ref="D105:D109"/>
    <mergeCell ref="D95:D99"/>
    <mergeCell ref="A100:A104"/>
    <mergeCell ref="B100:B104"/>
    <mergeCell ref="C100:C104"/>
    <mergeCell ref="D100:D104"/>
    <mergeCell ref="A95:A99"/>
    <mergeCell ref="B95:B99"/>
    <mergeCell ref="C95:C99"/>
    <mergeCell ref="C65:C68"/>
    <mergeCell ref="B61:B64"/>
    <mergeCell ref="B65:B68"/>
  </mergeCells>
  <phoneticPr fontId="17" type="noConversion"/>
  <conditionalFormatting sqref="I61">
    <cfRule type="colorScale" priority="15">
      <colorScale>
        <cfvo type="num" val="24"/>
        <cfvo type="num" val="24"/>
        <color rgb="FFFF7128"/>
        <color rgb="FFFFEF9C"/>
      </colorScale>
    </cfRule>
  </conditionalFormatting>
  <conditionalFormatting sqref="I62">
    <cfRule type="colorScale" priority="14">
      <colorScale>
        <cfvo type="num" val="24"/>
        <cfvo type="num" val="24"/>
        <color rgb="FFFF7128"/>
        <color rgb="FFFFEF9C"/>
      </colorScale>
    </cfRule>
  </conditionalFormatting>
  <conditionalFormatting sqref="I64">
    <cfRule type="colorScale" priority="10">
      <colorScale>
        <cfvo type="num" val="24"/>
        <cfvo type="num" val="24"/>
        <color rgb="FFFF7128"/>
        <color rgb="FFFFEF9C"/>
      </colorScale>
    </cfRule>
  </conditionalFormatting>
  <conditionalFormatting sqref="I65">
    <cfRule type="colorScale" priority="13">
      <colorScale>
        <cfvo type="num" val="24"/>
        <cfvo type="num" val="24"/>
        <color rgb="FFFF7128"/>
        <color rgb="FFFFEF9C"/>
      </colorScale>
    </cfRule>
  </conditionalFormatting>
  <conditionalFormatting sqref="I66">
    <cfRule type="colorScale" priority="12">
      <colorScale>
        <cfvo type="num" val="24"/>
        <cfvo type="num" val="24"/>
        <color rgb="FFFF7128"/>
        <color rgb="FFFFEF9C"/>
      </colorScale>
    </cfRule>
  </conditionalFormatting>
  <conditionalFormatting sqref="I68">
    <cfRule type="colorScale" priority="8">
      <colorScale>
        <cfvo type="num" val="24"/>
        <cfvo type="num" val="24"/>
        <color rgb="FFFF7128"/>
        <color rgb="FFFFEF9C"/>
      </colorScale>
    </cfRule>
  </conditionalFormatting>
  <conditionalFormatting sqref="I73">
    <cfRule type="colorScale" priority="6">
      <colorScale>
        <cfvo type="num" val="24"/>
        <cfvo type="num" val="24"/>
        <color rgb="FFFF7128"/>
        <color rgb="FFFFEF9C"/>
      </colorScale>
    </cfRule>
  </conditionalFormatting>
  <conditionalFormatting sqref="I74">
    <cfRule type="colorScale" priority="5">
      <colorScale>
        <cfvo type="num" val="24"/>
        <cfvo type="num" val="24"/>
        <color rgb="FFFF7128"/>
        <color rgb="FFFFEF9C"/>
      </colorScale>
    </cfRule>
  </conditionalFormatting>
  <conditionalFormatting sqref="I75">
    <cfRule type="colorScale" priority="4">
      <colorScale>
        <cfvo type="num" val="24"/>
        <cfvo type="num" val="24"/>
        <color rgb="FFFF7128"/>
        <color rgb="FFFFEF9C"/>
      </colorScale>
    </cfRule>
  </conditionalFormatting>
  <conditionalFormatting sqref="I76 I78">
    <cfRule type="colorScale" priority="3">
      <colorScale>
        <cfvo type="num" val="24"/>
        <cfvo type="num" val="24"/>
        <color rgb="FFFF7128"/>
        <color rgb="FFFFEF9C"/>
      </colorScale>
    </cfRule>
  </conditionalFormatting>
  <conditionalFormatting sqref="I77">
    <cfRule type="colorScale" priority="1">
      <colorScale>
        <cfvo type="num" val="24"/>
        <cfvo type="num" val="24"/>
        <color rgb="FFFF7128"/>
        <color rgb="FFFFEF9C"/>
      </colorScale>
    </cfRule>
  </conditionalFormatting>
  <dataValidations count="2">
    <dataValidation type="textLength" operator="lessThanOrEqual" showInputMessage="1" showErrorMessage="1" sqref="WVK982626:WVL983033 E65614:E65649 IY65530:IY65565 SU65530:SU65565 ACQ65530:ACQ65565 AMM65530:AMM65565 AWI65530:AWI65565 BGE65530:BGE65565 BQA65530:BQA65565 BZW65530:BZW65565 CJS65530:CJS65565 CTO65530:CTO65565 DDK65530:DDK65565 DNG65530:DNG65565 DXC65530:DXC65565 EGY65530:EGY65565 EQU65530:EQU65565 FAQ65530:FAQ65565 FKM65530:FKM65565 FUI65530:FUI65565 GEE65530:GEE65565 GOA65530:GOA65565 GXW65530:GXW65565 HHS65530:HHS65565 HRO65530:HRO65565 IBK65530:IBK65565 ILG65530:ILG65565 IVC65530:IVC65565 JEY65530:JEY65565 JOU65530:JOU65565 JYQ65530:JYQ65565 KIM65530:KIM65565 KSI65530:KSI65565 LCE65530:LCE65565 LMA65530:LMA65565 LVW65530:LVW65565 MFS65530:MFS65565 MPO65530:MPO65565 MZK65530:MZK65565 NJG65530:NJG65565 NTC65530:NTC65565 OCY65530:OCY65565 OMU65530:OMU65565 OWQ65530:OWQ65565 PGM65530:PGM65565 PQI65530:PQI65565 QAE65530:QAE65565 QKA65530:QKA65565 QTW65530:QTW65565 RDS65530:RDS65565 RNO65530:RNO65565 RXK65530:RXK65565 SHG65530:SHG65565 SRC65530:SRC65565 TAY65530:TAY65565 TKU65530:TKU65565 TUQ65530:TUQ65565 UEM65530:UEM65565 UOI65530:UOI65565 UYE65530:UYE65565 VIA65530:VIA65565 VRW65530:VRW65565 WBS65530:WBS65565 WLO65530:WLO65565 WVK65530:WVK65565 E131150:E131185 IY131066:IY131101 SU131066:SU131101 ACQ131066:ACQ131101 AMM131066:AMM131101 AWI131066:AWI131101 BGE131066:BGE131101 BQA131066:BQA131101 BZW131066:BZW131101 CJS131066:CJS131101 CTO131066:CTO131101 DDK131066:DDK131101 DNG131066:DNG131101 DXC131066:DXC131101 EGY131066:EGY131101 EQU131066:EQU131101 FAQ131066:FAQ131101 FKM131066:FKM131101 FUI131066:FUI131101 GEE131066:GEE131101 GOA131066:GOA131101 GXW131066:GXW131101 HHS131066:HHS131101 HRO131066:HRO131101 IBK131066:IBK131101 ILG131066:ILG131101 IVC131066:IVC131101 JEY131066:JEY131101 JOU131066:JOU131101 JYQ131066:JYQ131101 KIM131066:KIM131101 KSI131066:KSI131101 LCE131066:LCE131101 LMA131066:LMA131101 LVW131066:LVW131101 MFS131066:MFS131101 MPO131066:MPO131101 MZK131066:MZK131101 NJG131066:NJG131101 NTC131066:NTC131101 OCY131066:OCY131101 OMU131066:OMU131101 OWQ131066:OWQ131101 PGM131066:PGM131101 PQI131066:PQI131101 QAE131066:QAE131101 QKA131066:QKA131101 QTW131066:QTW131101 RDS131066:RDS131101 RNO131066:RNO131101 RXK131066:RXK131101 SHG131066:SHG131101 SRC131066:SRC131101 TAY131066:TAY131101 TKU131066:TKU131101 TUQ131066:TUQ131101 UEM131066:UEM131101 UOI131066:UOI131101 UYE131066:UYE131101 VIA131066:VIA131101 VRW131066:VRW131101 WBS131066:WBS131101 WLO131066:WLO131101 WVK131066:WVK131101 E196686:E196721 IY196602:IY196637 SU196602:SU196637 ACQ196602:ACQ196637 AMM196602:AMM196637 AWI196602:AWI196637 BGE196602:BGE196637 BQA196602:BQA196637 BZW196602:BZW196637 CJS196602:CJS196637 CTO196602:CTO196637 DDK196602:DDK196637 DNG196602:DNG196637 DXC196602:DXC196637 EGY196602:EGY196637 EQU196602:EQU196637 FAQ196602:FAQ196637 FKM196602:FKM196637 FUI196602:FUI196637 GEE196602:GEE196637 GOA196602:GOA196637 GXW196602:GXW196637 HHS196602:HHS196637 HRO196602:HRO196637 IBK196602:IBK196637 ILG196602:ILG196637 IVC196602:IVC196637 JEY196602:JEY196637 JOU196602:JOU196637 JYQ196602:JYQ196637 KIM196602:KIM196637 KSI196602:KSI196637 LCE196602:LCE196637 LMA196602:LMA196637 LVW196602:LVW196637 MFS196602:MFS196637 MPO196602:MPO196637 MZK196602:MZK196637 NJG196602:NJG196637 NTC196602:NTC196637 OCY196602:OCY196637 OMU196602:OMU196637 OWQ196602:OWQ196637 PGM196602:PGM196637 PQI196602:PQI196637 QAE196602:QAE196637 QKA196602:QKA196637 QTW196602:QTW196637 RDS196602:RDS196637 RNO196602:RNO196637 RXK196602:RXK196637 SHG196602:SHG196637 SRC196602:SRC196637 TAY196602:TAY196637 TKU196602:TKU196637 TUQ196602:TUQ196637 UEM196602:UEM196637 UOI196602:UOI196637 UYE196602:UYE196637 VIA196602:VIA196637 VRW196602:VRW196637 WBS196602:WBS196637 WLO196602:WLO196637 WVK196602:WVK196637 E262222:E262257 IY262138:IY262173 SU262138:SU262173 ACQ262138:ACQ262173 AMM262138:AMM262173 AWI262138:AWI262173 BGE262138:BGE262173 BQA262138:BQA262173 BZW262138:BZW262173 CJS262138:CJS262173 CTO262138:CTO262173 DDK262138:DDK262173 DNG262138:DNG262173 DXC262138:DXC262173 EGY262138:EGY262173 EQU262138:EQU262173 FAQ262138:FAQ262173 FKM262138:FKM262173 FUI262138:FUI262173 GEE262138:GEE262173 GOA262138:GOA262173 GXW262138:GXW262173 HHS262138:HHS262173 HRO262138:HRO262173 IBK262138:IBK262173 ILG262138:ILG262173 IVC262138:IVC262173 JEY262138:JEY262173 JOU262138:JOU262173 JYQ262138:JYQ262173 KIM262138:KIM262173 KSI262138:KSI262173 LCE262138:LCE262173 LMA262138:LMA262173 LVW262138:LVW262173 MFS262138:MFS262173 MPO262138:MPO262173 MZK262138:MZK262173 NJG262138:NJG262173 NTC262138:NTC262173 OCY262138:OCY262173 OMU262138:OMU262173 OWQ262138:OWQ262173 PGM262138:PGM262173 PQI262138:PQI262173 QAE262138:QAE262173 QKA262138:QKA262173 QTW262138:QTW262173 RDS262138:RDS262173 RNO262138:RNO262173 RXK262138:RXK262173 SHG262138:SHG262173 SRC262138:SRC262173 TAY262138:TAY262173 TKU262138:TKU262173 TUQ262138:TUQ262173 UEM262138:UEM262173 UOI262138:UOI262173 UYE262138:UYE262173 VIA262138:VIA262173 VRW262138:VRW262173 WBS262138:WBS262173 WLO262138:WLO262173 WVK262138:WVK262173 E327758:E327793 IY327674:IY327709 SU327674:SU327709 ACQ327674:ACQ327709 AMM327674:AMM327709 AWI327674:AWI327709 BGE327674:BGE327709 BQA327674:BQA327709 BZW327674:BZW327709 CJS327674:CJS327709 CTO327674:CTO327709 DDK327674:DDK327709 DNG327674:DNG327709 DXC327674:DXC327709 EGY327674:EGY327709 EQU327674:EQU327709 FAQ327674:FAQ327709 FKM327674:FKM327709 FUI327674:FUI327709 GEE327674:GEE327709 GOA327674:GOA327709 GXW327674:GXW327709 HHS327674:HHS327709 HRO327674:HRO327709 IBK327674:IBK327709 ILG327674:ILG327709 IVC327674:IVC327709 JEY327674:JEY327709 JOU327674:JOU327709 JYQ327674:JYQ327709 KIM327674:KIM327709 KSI327674:KSI327709 LCE327674:LCE327709 LMA327674:LMA327709 LVW327674:LVW327709 MFS327674:MFS327709 MPO327674:MPO327709 MZK327674:MZK327709 NJG327674:NJG327709 NTC327674:NTC327709 OCY327674:OCY327709 OMU327674:OMU327709 OWQ327674:OWQ327709 PGM327674:PGM327709 PQI327674:PQI327709 QAE327674:QAE327709 QKA327674:QKA327709 QTW327674:QTW327709 RDS327674:RDS327709 RNO327674:RNO327709 RXK327674:RXK327709 SHG327674:SHG327709 SRC327674:SRC327709 TAY327674:TAY327709 TKU327674:TKU327709 TUQ327674:TUQ327709 UEM327674:UEM327709 UOI327674:UOI327709 UYE327674:UYE327709 VIA327674:VIA327709 VRW327674:VRW327709 WBS327674:WBS327709 WLO327674:WLO327709 WVK327674:WVK327709 E393294:E393329 IY393210:IY393245 SU393210:SU393245 ACQ393210:ACQ393245 AMM393210:AMM393245 AWI393210:AWI393245 BGE393210:BGE393245 BQA393210:BQA393245 BZW393210:BZW393245 CJS393210:CJS393245 CTO393210:CTO393245 DDK393210:DDK393245 DNG393210:DNG393245 DXC393210:DXC393245 EGY393210:EGY393245 EQU393210:EQU393245 FAQ393210:FAQ393245 FKM393210:FKM393245 FUI393210:FUI393245 GEE393210:GEE393245 GOA393210:GOA393245 GXW393210:GXW393245 HHS393210:HHS393245 HRO393210:HRO393245 IBK393210:IBK393245 ILG393210:ILG393245 IVC393210:IVC393245 JEY393210:JEY393245 JOU393210:JOU393245 JYQ393210:JYQ393245 KIM393210:KIM393245 KSI393210:KSI393245 LCE393210:LCE393245 LMA393210:LMA393245 LVW393210:LVW393245 MFS393210:MFS393245 MPO393210:MPO393245 MZK393210:MZK393245 NJG393210:NJG393245 NTC393210:NTC393245 OCY393210:OCY393245 OMU393210:OMU393245 OWQ393210:OWQ393245 PGM393210:PGM393245 PQI393210:PQI393245 QAE393210:QAE393245 QKA393210:QKA393245 QTW393210:QTW393245 RDS393210:RDS393245 RNO393210:RNO393245 RXK393210:RXK393245 SHG393210:SHG393245 SRC393210:SRC393245 TAY393210:TAY393245 TKU393210:TKU393245 TUQ393210:TUQ393245 UEM393210:UEM393245 UOI393210:UOI393245 UYE393210:UYE393245 VIA393210:VIA393245 VRW393210:VRW393245 WBS393210:WBS393245 WLO393210:WLO393245 WVK393210:WVK393245 E458830:E458865 IY458746:IY458781 SU458746:SU458781 ACQ458746:ACQ458781 AMM458746:AMM458781 AWI458746:AWI458781 BGE458746:BGE458781 BQA458746:BQA458781 BZW458746:BZW458781 CJS458746:CJS458781 CTO458746:CTO458781 DDK458746:DDK458781 DNG458746:DNG458781 DXC458746:DXC458781 EGY458746:EGY458781 EQU458746:EQU458781 FAQ458746:FAQ458781 FKM458746:FKM458781 FUI458746:FUI458781 GEE458746:GEE458781 GOA458746:GOA458781 GXW458746:GXW458781 HHS458746:HHS458781 HRO458746:HRO458781 IBK458746:IBK458781 ILG458746:ILG458781 IVC458746:IVC458781 JEY458746:JEY458781 JOU458746:JOU458781 JYQ458746:JYQ458781 KIM458746:KIM458781 KSI458746:KSI458781 LCE458746:LCE458781 LMA458746:LMA458781 LVW458746:LVW458781 MFS458746:MFS458781 MPO458746:MPO458781 MZK458746:MZK458781 NJG458746:NJG458781 NTC458746:NTC458781 OCY458746:OCY458781 OMU458746:OMU458781 OWQ458746:OWQ458781 PGM458746:PGM458781 PQI458746:PQI458781 QAE458746:QAE458781 QKA458746:QKA458781 QTW458746:QTW458781 RDS458746:RDS458781 RNO458746:RNO458781 RXK458746:RXK458781 SHG458746:SHG458781 SRC458746:SRC458781 TAY458746:TAY458781 TKU458746:TKU458781 TUQ458746:TUQ458781 UEM458746:UEM458781 UOI458746:UOI458781 UYE458746:UYE458781 VIA458746:VIA458781 VRW458746:VRW458781 WBS458746:WBS458781 WLO458746:WLO458781 WVK458746:WVK458781 E524366:E524401 IY524282:IY524317 SU524282:SU524317 ACQ524282:ACQ524317 AMM524282:AMM524317 AWI524282:AWI524317 BGE524282:BGE524317 BQA524282:BQA524317 BZW524282:BZW524317 CJS524282:CJS524317 CTO524282:CTO524317 DDK524282:DDK524317 DNG524282:DNG524317 DXC524282:DXC524317 EGY524282:EGY524317 EQU524282:EQU524317 FAQ524282:FAQ524317 FKM524282:FKM524317 FUI524282:FUI524317 GEE524282:GEE524317 GOA524282:GOA524317 GXW524282:GXW524317 HHS524282:HHS524317 HRO524282:HRO524317 IBK524282:IBK524317 ILG524282:ILG524317 IVC524282:IVC524317 JEY524282:JEY524317 JOU524282:JOU524317 JYQ524282:JYQ524317 KIM524282:KIM524317 KSI524282:KSI524317 LCE524282:LCE524317 LMA524282:LMA524317 LVW524282:LVW524317 MFS524282:MFS524317 MPO524282:MPO524317 MZK524282:MZK524317 NJG524282:NJG524317 NTC524282:NTC524317 OCY524282:OCY524317 OMU524282:OMU524317 OWQ524282:OWQ524317 PGM524282:PGM524317 PQI524282:PQI524317 QAE524282:QAE524317 QKA524282:QKA524317 QTW524282:QTW524317 RDS524282:RDS524317 RNO524282:RNO524317 RXK524282:RXK524317 SHG524282:SHG524317 SRC524282:SRC524317 TAY524282:TAY524317 TKU524282:TKU524317 TUQ524282:TUQ524317 UEM524282:UEM524317 UOI524282:UOI524317 UYE524282:UYE524317 VIA524282:VIA524317 VRW524282:VRW524317 WBS524282:WBS524317 WLO524282:WLO524317 WVK524282:WVK524317 E589902:E589937 IY589818:IY589853 SU589818:SU589853 ACQ589818:ACQ589853 AMM589818:AMM589853 AWI589818:AWI589853 BGE589818:BGE589853 BQA589818:BQA589853 BZW589818:BZW589853 CJS589818:CJS589853 CTO589818:CTO589853 DDK589818:DDK589853 DNG589818:DNG589853 DXC589818:DXC589853 EGY589818:EGY589853 EQU589818:EQU589853 FAQ589818:FAQ589853 FKM589818:FKM589853 FUI589818:FUI589853 GEE589818:GEE589853 GOA589818:GOA589853 GXW589818:GXW589853 HHS589818:HHS589853 HRO589818:HRO589853 IBK589818:IBK589853 ILG589818:ILG589853 IVC589818:IVC589853 JEY589818:JEY589853 JOU589818:JOU589853 JYQ589818:JYQ589853 KIM589818:KIM589853 KSI589818:KSI589853 LCE589818:LCE589853 LMA589818:LMA589853 LVW589818:LVW589853 MFS589818:MFS589853 MPO589818:MPO589853 MZK589818:MZK589853 NJG589818:NJG589853 NTC589818:NTC589853 OCY589818:OCY589853 OMU589818:OMU589853 OWQ589818:OWQ589853 PGM589818:PGM589853 PQI589818:PQI589853 QAE589818:QAE589853 QKA589818:QKA589853 QTW589818:QTW589853 RDS589818:RDS589853 RNO589818:RNO589853 RXK589818:RXK589853 SHG589818:SHG589853 SRC589818:SRC589853 TAY589818:TAY589853 TKU589818:TKU589853 TUQ589818:TUQ589853 UEM589818:UEM589853 UOI589818:UOI589853 UYE589818:UYE589853 VIA589818:VIA589853 VRW589818:VRW589853 WBS589818:WBS589853 WLO589818:WLO589853 WVK589818:WVK589853 E655438:E655473 IY655354:IY655389 SU655354:SU655389 ACQ655354:ACQ655389 AMM655354:AMM655389 AWI655354:AWI655389 BGE655354:BGE655389 BQA655354:BQA655389 BZW655354:BZW655389 CJS655354:CJS655389 CTO655354:CTO655389 DDK655354:DDK655389 DNG655354:DNG655389 DXC655354:DXC655389 EGY655354:EGY655389 EQU655354:EQU655389 FAQ655354:FAQ655389 FKM655354:FKM655389 FUI655354:FUI655389 GEE655354:GEE655389 GOA655354:GOA655389 GXW655354:GXW655389 HHS655354:HHS655389 HRO655354:HRO655389 IBK655354:IBK655389 ILG655354:ILG655389 IVC655354:IVC655389 JEY655354:JEY655389 JOU655354:JOU655389 JYQ655354:JYQ655389 KIM655354:KIM655389 KSI655354:KSI655389 LCE655354:LCE655389 LMA655354:LMA655389 LVW655354:LVW655389 MFS655354:MFS655389 MPO655354:MPO655389 MZK655354:MZK655389 NJG655354:NJG655389 NTC655354:NTC655389 OCY655354:OCY655389 OMU655354:OMU655389 OWQ655354:OWQ655389 PGM655354:PGM655389 PQI655354:PQI655389 QAE655354:QAE655389 QKA655354:QKA655389 QTW655354:QTW655389 RDS655354:RDS655389 RNO655354:RNO655389 RXK655354:RXK655389 SHG655354:SHG655389 SRC655354:SRC655389 TAY655354:TAY655389 TKU655354:TKU655389 TUQ655354:TUQ655389 UEM655354:UEM655389 UOI655354:UOI655389 UYE655354:UYE655389 VIA655354:VIA655389 VRW655354:VRW655389 WBS655354:WBS655389 WLO655354:WLO655389 WVK655354:WVK655389 E720974:E721009 IY720890:IY720925 SU720890:SU720925 ACQ720890:ACQ720925 AMM720890:AMM720925 AWI720890:AWI720925 BGE720890:BGE720925 BQA720890:BQA720925 BZW720890:BZW720925 CJS720890:CJS720925 CTO720890:CTO720925 DDK720890:DDK720925 DNG720890:DNG720925 DXC720890:DXC720925 EGY720890:EGY720925 EQU720890:EQU720925 FAQ720890:FAQ720925 FKM720890:FKM720925 FUI720890:FUI720925 GEE720890:GEE720925 GOA720890:GOA720925 GXW720890:GXW720925 HHS720890:HHS720925 HRO720890:HRO720925 IBK720890:IBK720925 ILG720890:ILG720925 IVC720890:IVC720925 JEY720890:JEY720925 JOU720890:JOU720925 JYQ720890:JYQ720925 KIM720890:KIM720925 KSI720890:KSI720925 LCE720890:LCE720925 LMA720890:LMA720925 LVW720890:LVW720925 MFS720890:MFS720925 MPO720890:MPO720925 MZK720890:MZK720925 NJG720890:NJG720925 NTC720890:NTC720925 OCY720890:OCY720925 OMU720890:OMU720925 OWQ720890:OWQ720925 PGM720890:PGM720925 PQI720890:PQI720925 QAE720890:QAE720925 QKA720890:QKA720925 QTW720890:QTW720925 RDS720890:RDS720925 RNO720890:RNO720925 RXK720890:RXK720925 SHG720890:SHG720925 SRC720890:SRC720925 TAY720890:TAY720925 TKU720890:TKU720925 TUQ720890:TUQ720925 UEM720890:UEM720925 UOI720890:UOI720925 UYE720890:UYE720925 VIA720890:VIA720925 VRW720890:VRW720925 WBS720890:WBS720925 WLO720890:WLO720925 WVK720890:WVK720925 E786510:E786545 IY786426:IY786461 SU786426:SU786461 ACQ786426:ACQ786461 AMM786426:AMM786461 AWI786426:AWI786461 BGE786426:BGE786461 BQA786426:BQA786461 BZW786426:BZW786461 CJS786426:CJS786461 CTO786426:CTO786461 DDK786426:DDK786461 DNG786426:DNG786461 DXC786426:DXC786461 EGY786426:EGY786461 EQU786426:EQU786461 FAQ786426:FAQ786461 FKM786426:FKM786461 FUI786426:FUI786461 GEE786426:GEE786461 GOA786426:GOA786461 GXW786426:GXW786461 HHS786426:HHS786461 HRO786426:HRO786461 IBK786426:IBK786461 ILG786426:ILG786461 IVC786426:IVC786461 JEY786426:JEY786461 JOU786426:JOU786461 JYQ786426:JYQ786461 KIM786426:KIM786461 KSI786426:KSI786461 LCE786426:LCE786461 LMA786426:LMA786461 LVW786426:LVW786461 MFS786426:MFS786461 MPO786426:MPO786461 MZK786426:MZK786461 NJG786426:NJG786461 NTC786426:NTC786461 OCY786426:OCY786461 OMU786426:OMU786461 OWQ786426:OWQ786461 PGM786426:PGM786461 PQI786426:PQI786461 QAE786426:QAE786461 QKA786426:QKA786461 QTW786426:QTW786461 RDS786426:RDS786461 RNO786426:RNO786461 RXK786426:RXK786461 SHG786426:SHG786461 SRC786426:SRC786461 TAY786426:TAY786461 TKU786426:TKU786461 TUQ786426:TUQ786461 UEM786426:UEM786461 UOI786426:UOI786461 UYE786426:UYE786461 VIA786426:VIA786461 VRW786426:VRW786461 WBS786426:WBS786461 WLO786426:WLO786461 WVK786426:WVK786461 E852046:E852081 IY851962:IY851997 SU851962:SU851997 ACQ851962:ACQ851997 AMM851962:AMM851997 AWI851962:AWI851997 BGE851962:BGE851997 BQA851962:BQA851997 BZW851962:BZW851997 CJS851962:CJS851997 CTO851962:CTO851997 DDK851962:DDK851997 DNG851962:DNG851997 DXC851962:DXC851997 EGY851962:EGY851997 EQU851962:EQU851997 FAQ851962:FAQ851997 FKM851962:FKM851997 FUI851962:FUI851997 GEE851962:GEE851997 GOA851962:GOA851997 GXW851962:GXW851997 HHS851962:HHS851997 HRO851962:HRO851997 IBK851962:IBK851997 ILG851962:ILG851997 IVC851962:IVC851997 JEY851962:JEY851997 JOU851962:JOU851997 JYQ851962:JYQ851997 KIM851962:KIM851997 KSI851962:KSI851997 LCE851962:LCE851997 LMA851962:LMA851997 LVW851962:LVW851997 MFS851962:MFS851997 MPO851962:MPO851997 MZK851962:MZK851997 NJG851962:NJG851997 NTC851962:NTC851997 OCY851962:OCY851997 OMU851962:OMU851997 OWQ851962:OWQ851997 PGM851962:PGM851997 PQI851962:PQI851997 QAE851962:QAE851997 QKA851962:QKA851997 QTW851962:QTW851997 RDS851962:RDS851997 RNO851962:RNO851997 RXK851962:RXK851997 SHG851962:SHG851997 SRC851962:SRC851997 TAY851962:TAY851997 TKU851962:TKU851997 TUQ851962:TUQ851997 UEM851962:UEM851997 UOI851962:UOI851997 UYE851962:UYE851997 VIA851962:VIA851997 VRW851962:VRW851997 WBS851962:WBS851997 WLO851962:WLO851997 WVK851962:WVK851997 E917582:E917617 IY917498:IY917533 SU917498:SU917533 ACQ917498:ACQ917533 AMM917498:AMM917533 AWI917498:AWI917533 BGE917498:BGE917533 BQA917498:BQA917533 BZW917498:BZW917533 CJS917498:CJS917533 CTO917498:CTO917533 DDK917498:DDK917533 DNG917498:DNG917533 DXC917498:DXC917533 EGY917498:EGY917533 EQU917498:EQU917533 FAQ917498:FAQ917533 FKM917498:FKM917533 FUI917498:FUI917533 GEE917498:GEE917533 GOA917498:GOA917533 GXW917498:GXW917533 HHS917498:HHS917533 HRO917498:HRO917533 IBK917498:IBK917533 ILG917498:ILG917533 IVC917498:IVC917533 JEY917498:JEY917533 JOU917498:JOU917533 JYQ917498:JYQ917533 KIM917498:KIM917533 KSI917498:KSI917533 LCE917498:LCE917533 LMA917498:LMA917533 LVW917498:LVW917533 MFS917498:MFS917533 MPO917498:MPO917533 MZK917498:MZK917533 NJG917498:NJG917533 NTC917498:NTC917533 OCY917498:OCY917533 OMU917498:OMU917533 OWQ917498:OWQ917533 PGM917498:PGM917533 PQI917498:PQI917533 QAE917498:QAE917533 QKA917498:QKA917533 QTW917498:QTW917533 RDS917498:RDS917533 RNO917498:RNO917533 RXK917498:RXK917533 SHG917498:SHG917533 SRC917498:SRC917533 TAY917498:TAY917533 TKU917498:TKU917533 TUQ917498:TUQ917533 UEM917498:UEM917533 UOI917498:UOI917533 UYE917498:UYE917533 VIA917498:VIA917533 VRW917498:VRW917533 WBS917498:WBS917533 WLO917498:WLO917533 WVK917498:WVK917533 E983118:E983153 IY983034:IY983069 SU983034:SU983069 ACQ983034:ACQ983069 AMM983034:AMM983069 AWI983034:AWI983069 BGE983034:BGE983069 BQA983034:BQA983069 BZW983034:BZW983069 CJS983034:CJS983069 CTO983034:CTO983069 DDK983034:DDK983069 DNG983034:DNG983069 DXC983034:DXC983069 EGY983034:EGY983069 EQU983034:EQU983069 FAQ983034:FAQ983069 FKM983034:FKM983069 FUI983034:FUI983069 GEE983034:GEE983069 GOA983034:GOA983069 GXW983034:GXW983069 HHS983034:HHS983069 HRO983034:HRO983069 IBK983034:IBK983069 ILG983034:ILG983069 IVC983034:IVC983069 JEY983034:JEY983069 JOU983034:JOU983069 JYQ983034:JYQ983069 KIM983034:KIM983069 KSI983034:KSI983069 LCE983034:LCE983069 LMA983034:LMA983069 LVW983034:LVW983069 MFS983034:MFS983069 MPO983034:MPO983069 MZK983034:MZK983069 NJG983034:NJG983069 NTC983034:NTC983069 OCY983034:OCY983069 OMU983034:OMU983069 OWQ983034:OWQ983069 PGM983034:PGM983069 PQI983034:PQI983069 QAE983034:QAE983069 QKA983034:QKA983069 QTW983034:QTW983069 RDS983034:RDS983069 RNO983034:RNO983069 RXK983034:RXK983069 SHG983034:SHG983069 SRC983034:SRC983069 TAY983034:TAY983069 TKU983034:TKU983069 TUQ983034:TUQ983069 UEM983034:UEM983069 UOI983034:UOI983069 UYE983034:UYE983069 VIA983034:VIA983069 VRW983034:VRW983069 WBS983034:WBS983069 WLO983034:WLO983069 WVK983034:WVK983069 F65614:F65656 IZ65530:IZ65572 SV65530:SV65572 ACR65530:ACR65572 AMN65530:AMN65572 AWJ65530:AWJ65572 BGF65530:BGF65572 BQB65530:BQB65572 BZX65530:BZX65572 CJT65530:CJT65572 CTP65530:CTP65572 DDL65530:DDL65572 DNH65530:DNH65572 DXD65530:DXD65572 EGZ65530:EGZ65572 EQV65530:EQV65572 FAR65530:FAR65572 FKN65530:FKN65572 FUJ65530:FUJ65572 GEF65530:GEF65572 GOB65530:GOB65572 GXX65530:GXX65572 HHT65530:HHT65572 HRP65530:HRP65572 IBL65530:IBL65572 ILH65530:ILH65572 IVD65530:IVD65572 JEZ65530:JEZ65572 JOV65530:JOV65572 JYR65530:JYR65572 KIN65530:KIN65572 KSJ65530:KSJ65572 LCF65530:LCF65572 LMB65530:LMB65572 LVX65530:LVX65572 MFT65530:MFT65572 MPP65530:MPP65572 MZL65530:MZL65572 NJH65530:NJH65572 NTD65530:NTD65572 OCZ65530:OCZ65572 OMV65530:OMV65572 OWR65530:OWR65572 PGN65530:PGN65572 PQJ65530:PQJ65572 QAF65530:QAF65572 QKB65530:QKB65572 QTX65530:QTX65572 RDT65530:RDT65572 RNP65530:RNP65572 RXL65530:RXL65572 SHH65530:SHH65572 SRD65530:SRD65572 TAZ65530:TAZ65572 TKV65530:TKV65572 TUR65530:TUR65572 UEN65530:UEN65572 UOJ65530:UOJ65572 UYF65530:UYF65572 VIB65530:VIB65572 VRX65530:VRX65572 WBT65530:WBT65572 WLP65530:WLP65572 WVL65530:WVL65572 F131150:F131192 IZ131066:IZ131108 SV131066:SV131108 ACR131066:ACR131108 AMN131066:AMN131108 AWJ131066:AWJ131108 BGF131066:BGF131108 BQB131066:BQB131108 BZX131066:BZX131108 CJT131066:CJT131108 CTP131066:CTP131108 DDL131066:DDL131108 DNH131066:DNH131108 DXD131066:DXD131108 EGZ131066:EGZ131108 EQV131066:EQV131108 FAR131066:FAR131108 FKN131066:FKN131108 FUJ131066:FUJ131108 GEF131066:GEF131108 GOB131066:GOB131108 GXX131066:GXX131108 HHT131066:HHT131108 HRP131066:HRP131108 IBL131066:IBL131108 ILH131066:ILH131108 IVD131066:IVD131108 JEZ131066:JEZ131108 JOV131066:JOV131108 JYR131066:JYR131108 KIN131066:KIN131108 KSJ131066:KSJ131108 LCF131066:LCF131108 LMB131066:LMB131108 LVX131066:LVX131108 MFT131066:MFT131108 MPP131066:MPP131108 MZL131066:MZL131108 NJH131066:NJH131108 NTD131066:NTD131108 OCZ131066:OCZ131108 OMV131066:OMV131108 OWR131066:OWR131108 PGN131066:PGN131108 PQJ131066:PQJ131108 QAF131066:QAF131108 QKB131066:QKB131108 QTX131066:QTX131108 RDT131066:RDT131108 RNP131066:RNP131108 RXL131066:RXL131108 SHH131066:SHH131108 SRD131066:SRD131108 TAZ131066:TAZ131108 TKV131066:TKV131108 TUR131066:TUR131108 UEN131066:UEN131108 UOJ131066:UOJ131108 UYF131066:UYF131108 VIB131066:VIB131108 VRX131066:VRX131108 WBT131066:WBT131108 WLP131066:WLP131108 WVL131066:WVL131108 F196686:F196728 IZ196602:IZ196644 SV196602:SV196644 ACR196602:ACR196644 AMN196602:AMN196644 AWJ196602:AWJ196644 BGF196602:BGF196644 BQB196602:BQB196644 BZX196602:BZX196644 CJT196602:CJT196644 CTP196602:CTP196644 DDL196602:DDL196644 DNH196602:DNH196644 DXD196602:DXD196644 EGZ196602:EGZ196644 EQV196602:EQV196644 FAR196602:FAR196644 FKN196602:FKN196644 FUJ196602:FUJ196644 GEF196602:GEF196644 GOB196602:GOB196644 GXX196602:GXX196644 HHT196602:HHT196644 HRP196602:HRP196644 IBL196602:IBL196644 ILH196602:ILH196644 IVD196602:IVD196644 JEZ196602:JEZ196644 JOV196602:JOV196644 JYR196602:JYR196644 KIN196602:KIN196644 KSJ196602:KSJ196644 LCF196602:LCF196644 LMB196602:LMB196644 LVX196602:LVX196644 MFT196602:MFT196644 MPP196602:MPP196644 MZL196602:MZL196644 NJH196602:NJH196644 NTD196602:NTD196644 OCZ196602:OCZ196644 OMV196602:OMV196644 OWR196602:OWR196644 PGN196602:PGN196644 PQJ196602:PQJ196644 QAF196602:QAF196644 QKB196602:QKB196644 QTX196602:QTX196644 RDT196602:RDT196644 RNP196602:RNP196644 RXL196602:RXL196644 SHH196602:SHH196644 SRD196602:SRD196644 TAZ196602:TAZ196644 TKV196602:TKV196644 TUR196602:TUR196644 UEN196602:UEN196644 UOJ196602:UOJ196644 UYF196602:UYF196644 VIB196602:VIB196644 VRX196602:VRX196644 WBT196602:WBT196644 WLP196602:WLP196644 WVL196602:WVL196644 F262222:F262264 IZ262138:IZ262180 SV262138:SV262180 ACR262138:ACR262180 AMN262138:AMN262180 AWJ262138:AWJ262180 BGF262138:BGF262180 BQB262138:BQB262180 BZX262138:BZX262180 CJT262138:CJT262180 CTP262138:CTP262180 DDL262138:DDL262180 DNH262138:DNH262180 DXD262138:DXD262180 EGZ262138:EGZ262180 EQV262138:EQV262180 FAR262138:FAR262180 FKN262138:FKN262180 FUJ262138:FUJ262180 GEF262138:GEF262180 GOB262138:GOB262180 GXX262138:GXX262180 HHT262138:HHT262180 HRP262138:HRP262180 IBL262138:IBL262180 ILH262138:ILH262180 IVD262138:IVD262180 JEZ262138:JEZ262180 JOV262138:JOV262180 JYR262138:JYR262180 KIN262138:KIN262180 KSJ262138:KSJ262180 LCF262138:LCF262180 LMB262138:LMB262180 LVX262138:LVX262180 MFT262138:MFT262180 MPP262138:MPP262180 MZL262138:MZL262180 NJH262138:NJH262180 NTD262138:NTD262180 OCZ262138:OCZ262180 OMV262138:OMV262180 OWR262138:OWR262180 PGN262138:PGN262180 PQJ262138:PQJ262180 QAF262138:QAF262180 QKB262138:QKB262180 QTX262138:QTX262180 RDT262138:RDT262180 RNP262138:RNP262180 RXL262138:RXL262180 SHH262138:SHH262180 SRD262138:SRD262180 TAZ262138:TAZ262180 TKV262138:TKV262180 TUR262138:TUR262180 UEN262138:UEN262180 UOJ262138:UOJ262180 UYF262138:UYF262180 VIB262138:VIB262180 VRX262138:VRX262180 WBT262138:WBT262180 WLP262138:WLP262180 WVL262138:WVL262180 F327758:F327800 IZ327674:IZ327716 SV327674:SV327716 ACR327674:ACR327716 AMN327674:AMN327716 AWJ327674:AWJ327716 BGF327674:BGF327716 BQB327674:BQB327716 BZX327674:BZX327716 CJT327674:CJT327716 CTP327674:CTP327716 DDL327674:DDL327716 DNH327674:DNH327716 DXD327674:DXD327716 EGZ327674:EGZ327716 EQV327674:EQV327716 FAR327674:FAR327716 FKN327674:FKN327716 FUJ327674:FUJ327716 GEF327674:GEF327716 GOB327674:GOB327716 GXX327674:GXX327716 HHT327674:HHT327716 HRP327674:HRP327716 IBL327674:IBL327716 ILH327674:ILH327716 IVD327674:IVD327716 JEZ327674:JEZ327716 JOV327674:JOV327716 JYR327674:JYR327716 KIN327674:KIN327716 KSJ327674:KSJ327716 LCF327674:LCF327716 LMB327674:LMB327716 LVX327674:LVX327716 MFT327674:MFT327716 MPP327674:MPP327716 MZL327674:MZL327716 NJH327674:NJH327716 NTD327674:NTD327716 OCZ327674:OCZ327716 OMV327674:OMV327716 OWR327674:OWR327716 PGN327674:PGN327716 PQJ327674:PQJ327716 QAF327674:QAF327716 QKB327674:QKB327716 QTX327674:QTX327716 RDT327674:RDT327716 RNP327674:RNP327716 RXL327674:RXL327716 SHH327674:SHH327716 SRD327674:SRD327716 TAZ327674:TAZ327716 TKV327674:TKV327716 TUR327674:TUR327716 UEN327674:UEN327716 UOJ327674:UOJ327716 UYF327674:UYF327716 VIB327674:VIB327716 VRX327674:VRX327716 WBT327674:WBT327716 WLP327674:WLP327716 WVL327674:WVL327716 F393294:F393336 IZ393210:IZ393252 SV393210:SV393252 ACR393210:ACR393252 AMN393210:AMN393252 AWJ393210:AWJ393252 BGF393210:BGF393252 BQB393210:BQB393252 BZX393210:BZX393252 CJT393210:CJT393252 CTP393210:CTP393252 DDL393210:DDL393252 DNH393210:DNH393252 DXD393210:DXD393252 EGZ393210:EGZ393252 EQV393210:EQV393252 FAR393210:FAR393252 FKN393210:FKN393252 FUJ393210:FUJ393252 GEF393210:GEF393252 GOB393210:GOB393252 GXX393210:GXX393252 HHT393210:HHT393252 HRP393210:HRP393252 IBL393210:IBL393252 ILH393210:ILH393252 IVD393210:IVD393252 JEZ393210:JEZ393252 JOV393210:JOV393252 JYR393210:JYR393252 KIN393210:KIN393252 KSJ393210:KSJ393252 LCF393210:LCF393252 LMB393210:LMB393252 LVX393210:LVX393252 MFT393210:MFT393252 MPP393210:MPP393252 MZL393210:MZL393252 NJH393210:NJH393252 NTD393210:NTD393252 OCZ393210:OCZ393252 OMV393210:OMV393252 OWR393210:OWR393252 PGN393210:PGN393252 PQJ393210:PQJ393252 QAF393210:QAF393252 QKB393210:QKB393252 QTX393210:QTX393252 RDT393210:RDT393252 RNP393210:RNP393252 RXL393210:RXL393252 SHH393210:SHH393252 SRD393210:SRD393252 TAZ393210:TAZ393252 TKV393210:TKV393252 TUR393210:TUR393252 UEN393210:UEN393252 UOJ393210:UOJ393252 UYF393210:UYF393252 VIB393210:VIB393252 VRX393210:VRX393252 WBT393210:WBT393252 WLP393210:WLP393252 WVL393210:WVL393252 F458830:F458872 IZ458746:IZ458788 SV458746:SV458788 ACR458746:ACR458788 AMN458746:AMN458788 AWJ458746:AWJ458788 BGF458746:BGF458788 BQB458746:BQB458788 BZX458746:BZX458788 CJT458746:CJT458788 CTP458746:CTP458788 DDL458746:DDL458788 DNH458746:DNH458788 DXD458746:DXD458788 EGZ458746:EGZ458788 EQV458746:EQV458788 FAR458746:FAR458788 FKN458746:FKN458788 FUJ458746:FUJ458788 GEF458746:GEF458788 GOB458746:GOB458788 GXX458746:GXX458788 HHT458746:HHT458788 HRP458746:HRP458788 IBL458746:IBL458788 ILH458746:ILH458788 IVD458746:IVD458788 JEZ458746:JEZ458788 JOV458746:JOV458788 JYR458746:JYR458788 KIN458746:KIN458788 KSJ458746:KSJ458788 LCF458746:LCF458788 LMB458746:LMB458788 LVX458746:LVX458788 MFT458746:MFT458788 MPP458746:MPP458788 MZL458746:MZL458788 NJH458746:NJH458788 NTD458746:NTD458788 OCZ458746:OCZ458788 OMV458746:OMV458788 OWR458746:OWR458788 PGN458746:PGN458788 PQJ458746:PQJ458788 QAF458746:QAF458788 QKB458746:QKB458788 QTX458746:QTX458788 RDT458746:RDT458788 RNP458746:RNP458788 RXL458746:RXL458788 SHH458746:SHH458788 SRD458746:SRD458788 TAZ458746:TAZ458788 TKV458746:TKV458788 TUR458746:TUR458788 UEN458746:UEN458788 UOJ458746:UOJ458788 UYF458746:UYF458788 VIB458746:VIB458788 VRX458746:VRX458788 WBT458746:WBT458788 WLP458746:WLP458788 WVL458746:WVL458788 F524366:F524408 IZ524282:IZ524324 SV524282:SV524324 ACR524282:ACR524324 AMN524282:AMN524324 AWJ524282:AWJ524324 BGF524282:BGF524324 BQB524282:BQB524324 BZX524282:BZX524324 CJT524282:CJT524324 CTP524282:CTP524324 DDL524282:DDL524324 DNH524282:DNH524324 DXD524282:DXD524324 EGZ524282:EGZ524324 EQV524282:EQV524324 FAR524282:FAR524324 FKN524282:FKN524324 FUJ524282:FUJ524324 GEF524282:GEF524324 GOB524282:GOB524324 GXX524282:GXX524324 HHT524282:HHT524324 HRP524282:HRP524324 IBL524282:IBL524324 ILH524282:ILH524324 IVD524282:IVD524324 JEZ524282:JEZ524324 JOV524282:JOV524324 JYR524282:JYR524324 KIN524282:KIN524324 KSJ524282:KSJ524324 LCF524282:LCF524324 LMB524282:LMB524324 LVX524282:LVX524324 MFT524282:MFT524324 MPP524282:MPP524324 MZL524282:MZL524324 NJH524282:NJH524324 NTD524282:NTD524324 OCZ524282:OCZ524324 OMV524282:OMV524324 OWR524282:OWR524324 PGN524282:PGN524324 PQJ524282:PQJ524324 QAF524282:QAF524324 QKB524282:QKB524324 QTX524282:QTX524324 RDT524282:RDT524324 RNP524282:RNP524324 RXL524282:RXL524324 SHH524282:SHH524324 SRD524282:SRD524324 TAZ524282:TAZ524324 TKV524282:TKV524324 TUR524282:TUR524324 UEN524282:UEN524324 UOJ524282:UOJ524324 UYF524282:UYF524324 VIB524282:VIB524324 VRX524282:VRX524324 WBT524282:WBT524324 WLP524282:WLP524324 WVL524282:WVL524324 F589902:F589944 IZ589818:IZ589860 SV589818:SV589860 ACR589818:ACR589860 AMN589818:AMN589860 AWJ589818:AWJ589860 BGF589818:BGF589860 BQB589818:BQB589860 BZX589818:BZX589860 CJT589818:CJT589860 CTP589818:CTP589860 DDL589818:DDL589860 DNH589818:DNH589860 DXD589818:DXD589860 EGZ589818:EGZ589860 EQV589818:EQV589860 FAR589818:FAR589860 FKN589818:FKN589860 FUJ589818:FUJ589860 GEF589818:GEF589860 GOB589818:GOB589860 GXX589818:GXX589860 HHT589818:HHT589860 HRP589818:HRP589860 IBL589818:IBL589860 ILH589818:ILH589860 IVD589818:IVD589860 JEZ589818:JEZ589860 JOV589818:JOV589860 JYR589818:JYR589860 KIN589818:KIN589860 KSJ589818:KSJ589860 LCF589818:LCF589860 LMB589818:LMB589860 LVX589818:LVX589860 MFT589818:MFT589860 MPP589818:MPP589860 MZL589818:MZL589860 NJH589818:NJH589860 NTD589818:NTD589860 OCZ589818:OCZ589860 OMV589818:OMV589860 OWR589818:OWR589860 PGN589818:PGN589860 PQJ589818:PQJ589860 QAF589818:QAF589860 QKB589818:QKB589860 QTX589818:QTX589860 RDT589818:RDT589860 RNP589818:RNP589860 RXL589818:RXL589860 SHH589818:SHH589860 SRD589818:SRD589860 TAZ589818:TAZ589860 TKV589818:TKV589860 TUR589818:TUR589860 UEN589818:UEN589860 UOJ589818:UOJ589860 UYF589818:UYF589860 VIB589818:VIB589860 VRX589818:VRX589860 WBT589818:WBT589860 WLP589818:WLP589860 WVL589818:WVL589860 F655438:F655480 IZ655354:IZ655396 SV655354:SV655396 ACR655354:ACR655396 AMN655354:AMN655396 AWJ655354:AWJ655396 BGF655354:BGF655396 BQB655354:BQB655396 BZX655354:BZX655396 CJT655354:CJT655396 CTP655354:CTP655396 DDL655354:DDL655396 DNH655354:DNH655396 DXD655354:DXD655396 EGZ655354:EGZ655396 EQV655354:EQV655396 FAR655354:FAR655396 FKN655354:FKN655396 FUJ655354:FUJ655396 GEF655354:GEF655396 GOB655354:GOB655396 GXX655354:GXX655396 HHT655354:HHT655396 HRP655354:HRP655396 IBL655354:IBL655396 ILH655354:ILH655396 IVD655354:IVD655396 JEZ655354:JEZ655396 JOV655354:JOV655396 JYR655354:JYR655396 KIN655354:KIN655396 KSJ655354:KSJ655396 LCF655354:LCF655396 LMB655354:LMB655396 LVX655354:LVX655396 MFT655354:MFT655396 MPP655354:MPP655396 MZL655354:MZL655396 NJH655354:NJH655396 NTD655354:NTD655396 OCZ655354:OCZ655396 OMV655354:OMV655396 OWR655354:OWR655396 PGN655354:PGN655396 PQJ655354:PQJ655396 QAF655354:QAF655396 QKB655354:QKB655396 QTX655354:QTX655396 RDT655354:RDT655396 RNP655354:RNP655396 RXL655354:RXL655396 SHH655354:SHH655396 SRD655354:SRD655396 TAZ655354:TAZ655396 TKV655354:TKV655396 TUR655354:TUR655396 UEN655354:UEN655396 UOJ655354:UOJ655396 UYF655354:UYF655396 VIB655354:VIB655396 VRX655354:VRX655396 WBT655354:WBT655396 WLP655354:WLP655396 WVL655354:WVL655396 F720974:F721016 IZ720890:IZ720932 SV720890:SV720932 ACR720890:ACR720932 AMN720890:AMN720932 AWJ720890:AWJ720932 BGF720890:BGF720932 BQB720890:BQB720932 BZX720890:BZX720932 CJT720890:CJT720932 CTP720890:CTP720932 DDL720890:DDL720932 DNH720890:DNH720932 DXD720890:DXD720932 EGZ720890:EGZ720932 EQV720890:EQV720932 FAR720890:FAR720932 FKN720890:FKN720932 FUJ720890:FUJ720932 GEF720890:GEF720932 GOB720890:GOB720932 GXX720890:GXX720932 HHT720890:HHT720932 HRP720890:HRP720932 IBL720890:IBL720932 ILH720890:ILH720932 IVD720890:IVD720932 JEZ720890:JEZ720932 JOV720890:JOV720932 JYR720890:JYR720932 KIN720890:KIN720932 KSJ720890:KSJ720932 LCF720890:LCF720932 LMB720890:LMB720932 LVX720890:LVX720932 MFT720890:MFT720932 MPP720890:MPP720932 MZL720890:MZL720932 NJH720890:NJH720932 NTD720890:NTD720932 OCZ720890:OCZ720932 OMV720890:OMV720932 OWR720890:OWR720932 PGN720890:PGN720932 PQJ720890:PQJ720932 QAF720890:QAF720932 QKB720890:QKB720932 QTX720890:QTX720932 RDT720890:RDT720932 RNP720890:RNP720932 RXL720890:RXL720932 SHH720890:SHH720932 SRD720890:SRD720932 TAZ720890:TAZ720932 TKV720890:TKV720932 TUR720890:TUR720932 UEN720890:UEN720932 UOJ720890:UOJ720932 UYF720890:UYF720932 VIB720890:VIB720932 VRX720890:VRX720932 WBT720890:WBT720932 WLP720890:WLP720932 WVL720890:WVL720932 F786510:F786552 IZ786426:IZ786468 SV786426:SV786468 ACR786426:ACR786468 AMN786426:AMN786468 AWJ786426:AWJ786468 BGF786426:BGF786468 BQB786426:BQB786468 BZX786426:BZX786468 CJT786426:CJT786468 CTP786426:CTP786468 DDL786426:DDL786468 DNH786426:DNH786468 DXD786426:DXD786468 EGZ786426:EGZ786468 EQV786426:EQV786468 FAR786426:FAR786468 FKN786426:FKN786468 FUJ786426:FUJ786468 GEF786426:GEF786468 GOB786426:GOB786468 GXX786426:GXX786468 HHT786426:HHT786468 HRP786426:HRP786468 IBL786426:IBL786468 ILH786426:ILH786468 IVD786426:IVD786468 JEZ786426:JEZ786468 JOV786426:JOV786468 JYR786426:JYR786468 KIN786426:KIN786468 KSJ786426:KSJ786468 LCF786426:LCF786468 LMB786426:LMB786468 LVX786426:LVX786468 MFT786426:MFT786468 MPP786426:MPP786468 MZL786426:MZL786468 NJH786426:NJH786468 NTD786426:NTD786468 OCZ786426:OCZ786468 OMV786426:OMV786468 OWR786426:OWR786468 PGN786426:PGN786468 PQJ786426:PQJ786468 QAF786426:QAF786468 QKB786426:QKB786468 QTX786426:QTX786468 RDT786426:RDT786468 RNP786426:RNP786468 RXL786426:RXL786468 SHH786426:SHH786468 SRD786426:SRD786468 TAZ786426:TAZ786468 TKV786426:TKV786468 TUR786426:TUR786468 UEN786426:UEN786468 UOJ786426:UOJ786468 UYF786426:UYF786468 VIB786426:VIB786468 VRX786426:VRX786468 WBT786426:WBT786468 WLP786426:WLP786468 WVL786426:WVL786468 F852046:F852088 IZ851962:IZ852004 SV851962:SV852004 ACR851962:ACR852004 AMN851962:AMN852004 AWJ851962:AWJ852004 BGF851962:BGF852004 BQB851962:BQB852004 BZX851962:BZX852004 CJT851962:CJT852004 CTP851962:CTP852004 DDL851962:DDL852004 DNH851962:DNH852004 DXD851962:DXD852004 EGZ851962:EGZ852004 EQV851962:EQV852004 FAR851962:FAR852004 FKN851962:FKN852004 FUJ851962:FUJ852004 GEF851962:GEF852004 GOB851962:GOB852004 GXX851962:GXX852004 HHT851962:HHT852004 HRP851962:HRP852004 IBL851962:IBL852004 ILH851962:ILH852004 IVD851962:IVD852004 JEZ851962:JEZ852004 JOV851962:JOV852004 JYR851962:JYR852004 KIN851962:KIN852004 KSJ851962:KSJ852004 LCF851962:LCF852004 LMB851962:LMB852004 LVX851962:LVX852004 MFT851962:MFT852004 MPP851962:MPP852004 MZL851962:MZL852004 NJH851962:NJH852004 NTD851962:NTD852004 OCZ851962:OCZ852004 OMV851962:OMV852004 OWR851962:OWR852004 PGN851962:PGN852004 PQJ851962:PQJ852004 QAF851962:QAF852004 QKB851962:QKB852004 QTX851962:QTX852004 RDT851962:RDT852004 RNP851962:RNP852004 RXL851962:RXL852004 SHH851962:SHH852004 SRD851962:SRD852004 TAZ851962:TAZ852004 TKV851962:TKV852004 TUR851962:TUR852004 UEN851962:UEN852004 UOJ851962:UOJ852004 UYF851962:UYF852004 VIB851962:VIB852004 VRX851962:VRX852004 WBT851962:WBT852004 WLP851962:WLP852004 WVL851962:WVL852004 F917582:F917624 IZ917498:IZ917540 SV917498:SV917540 ACR917498:ACR917540 AMN917498:AMN917540 AWJ917498:AWJ917540 BGF917498:BGF917540 BQB917498:BQB917540 BZX917498:BZX917540 CJT917498:CJT917540 CTP917498:CTP917540 DDL917498:DDL917540 DNH917498:DNH917540 DXD917498:DXD917540 EGZ917498:EGZ917540 EQV917498:EQV917540 FAR917498:FAR917540 FKN917498:FKN917540 FUJ917498:FUJ917540 GEF917498:GEF917540 GOB917498:GOB917540 GXX917498:GXX917540 HHT917498:HHT917540 HRP917498:HRP917540 IBL917498:IBL917540 ILH917498:ILH917540 IVD917498:IVD917540 JEZ917498:JEZ917540 JOV917498:JOV917540 JYR917498:JYR917540 KIN917498:KIN917540 KSJ917498:KSJ917540 LCF917498:LCF917540 LMB917498:LMB917540 LVX917498:LVX917540 MFT917498:MFT917540 MPP917498:MPP917540 MZL917498:MZL917540 NJH917498:NJH917540 NTD917498:NTD917540 OCZ917498:OCZ917540 OMV917498:OMV917540 OWR917498:OWR917540 PGN917498:PGN917540 PQJ917498:PQJ917540 QAF917498:QAF917540 QKB917498:QKB917540 QTX917498:QTX917540 RDT917498:RDT917540 RNP917498:RNP917540 RXL917498:RXL917540 SHH917498:SHH917540 SRD917498:SRD917540 TAZ917498:TAZ917540 TKV917498:TKV917540 TUR917498:TUR917540 UEN917498:UEN917540 UOJ917498:UOJ917540 UYF917498:UYF917540 VIB917498:VIB917540 VRX917498:VRX917540 WBT917498:WBT917540 WLP917498:WLP917540 WVL917498:WVL917540 F983118:F983160 IZ983034:IZ983076 SV983034:SV983076 ACR983034:ACR983076 AMN983034:AMN983076 AWJ983034:AWJ983076 BGF983034:BGF983076 BQB983034:BQB983076 BZX983034:BZX983076 CJT983034:CJT983076 CTP983034:CTP983076 DDL983034:DDL983076 DNH983034:DNH983076 DXD983034:DXD983076 EGZ983034:EGZ983076 EQV983034:EQV983076 FAR983034:FAR983076 FKN983034:FKN983076 FUJ983034:FUJ983076 GEF983034:GEF983076 GOB983034:GOB983076 GXX983034:GXX983076 HHT983034:HHT983076 HRP983034:HRP983076 IBL983034:IBL983076 ILH983034:ILH983076 IVD983034:IVD983076 JEZ983034:JEZ983076 JOV983034:JOV983076 JYR983034:JYR983076 KIN983034:KIN983076 KSJ983034:KSJ983076 LCF983034:LCF983076 LMB983034:LMB983076 LVX983034:LVX983076 MFT983034:MFT983076 MPP983034:MPP983076 MZL983034:MZL983076 NJH983034:NJH983076 NTD983034:NTD983076 OCZ983034:OCZ983076 OMV983034:OMV983076 OWR983034:OWR983076 PGN983034:PGN983076 PQJ983034:PQJ983076 QAF983034:QAF983076 QKB983034:QKB983076 QTX983034:QTX983076 RDT983034:RDT983076 RNP983034:RNP983076 RXL983034:RXL983076 SHH983034:SHH983076 SRD983034:SRD983076 TAZ983034:TAZ983076 TKV983034:TKV983076 TUR983034:TUR983076 UEN983034:UEN983076 UOJ983034:UOJ983076 UYF983034:UYF983076 VIB983034:VIB983076 VRX983034:VRX983076 WBT983034:WBT983076 WLP983034:WLP983076 WVL983034:WVL983076 E65206:F65613 IY65122:IZ65529 SU65122:SV65529 ACQ65122:ACR65529 AMM65122:AMN65529 AWI65122:AWJ65529 BGE65122:BGF65529 BQA65122:BQB65529 BZW65122:BZX65529 CJS65122:CJT65529 CTO65122:CTP65529 DDK65122:DDL65529 DNG65122:DNH65529 DXC65122:DXD65529 EGY65122:EGZ65529 EQU65122:EQV65529 FAQ65122:FAR65529 FKM65122:FKN65529 FUI65122:FUJ65529 GEE65122:GEF65529 GOA65122:GOB65529 GXW65122:GXX65529 HHS65122:HHT65529 HRO65122:HRP65529 IBK65122:IBL65529 ILG65122:ILH65529 IVC65122:IVD65529 JEY65122:JEZ65529 JOU65122:JOV65529 JYQ65122:JYR65529 KIM65122:KIN65529 KSI65122:KSJ65529 LCE65122:LCF65529 LMA65122:LMB65529 LVW65122:LVX65529 MFS65122:MFT65529 MPO65122:MPP65529 MZK65122:MZL65529 NJG65122:NJH65529 NTC65122:NTD65529 OCY65122:OCZ65529 OMU65122:OMV65529 OWQ65122:OWR65529 PGM65122:PGN65529 PQI65122:PQJ65529 QAE65122:QAF65529 QKA65122:QKB65529 QTW65122:QTX65529 RDS65122:RDT65529 RNO65122:RNP65529 RXK65122:RXL65529 SHG65122:SHH65529 SRC65122:SRD65529 TAY65122:TAZ65529 TKU65122:TKV65529 TUQ65122:TUR65529 UEM65122:UEN65529 UOI65122:UOJ65529 UYE65122:UYF65529 VIA65122:VIB65529 VRW65122:VRX65529 WBS65122:WBT65529 WLO65122:WLP65529 WVK65122:WVL65529 E130742:F131149 IY130658:IZ131065 SU130658:SV131065 ACQ130658:ACR131065 AMM130658:AMN131065 AWI130658:AWJ131065 BGE130658:BGF131065 BQA130658:BQB131065 BZW130658:BZX131065 CJS130658:CJT131065 CTO130658:CTP131065 DDK130658:DDL131065 DNG130658:DNH131065 DXC130658:DXD131065 EGY130658:EGZ131065 EQU130658:EQV131065 FAQ130658:FAR131065 FKM130658:FKN131065 FUI130658:FUJ131065 GEE130658:GEF131065 GOA130658:GOB131065 GXW130658:GXX131065 HHS130658:HHT131065 HRO130658:HRP131065 IBK130658:IBL131065 ILG130658:ILH131065 IVC130658:IVD131065 JEY130658:JEZ131065 JOU130658:JOV131065 JYQ130658:JYR131065 KIM130658:KIN131065 KSI130658:KSJ131065 LCE130658:LCF131065 LMA130658:LMB131065 LVW130658:LVX131065 MFS130658:MFT131065 MPO130658:MPP131065 MZK130658:MZL131065 NJG130658:NJH131065 NTC130658:NTD131065 OCY130658:OCZ131065 OMU130658:OMV131065 OWQ130658:OWR131065 PGM130658:PGN131065 PQI130658:PQJ131065 QAE130658:QAF131065 QKA130658:QKB131065 QTW130658:QTX131065 RDS130658:RDT131065 RNO130658:RNP131065 RXK130658:RXL131065 SHG130658:SHH131065 SRC130658:SRD131065 TAY130658:TAZ131065 TKU130658:TKV131065 TUQ130658:TUR131065 UEM130658:UEN131065 UOI130658:UOJ131065 UYE130658:UYF131065 VIA130658:VIB131065 VRW130658:VRX131065 WBS130658:WBT131065 WLO130658:WLP131065 WVK130658:WVL131065 E196278:F196685 IY196194:IZ196601 SU196194:SV196601 ACQ196194:ACR196601 AMM196194:AMN196601 AWI196194:AWJ196601 BGE196194:BGF196601 BQA196194:BQB196601 BZW196194:BZX196601 CJS196194:CJT196601 CTO196194:CTP196601 DDK196194:DDL196601 DNG196194:DNH196601 DXC196194:DXD196601 EGY196194:EGZ196601 EQU196194:EQV196601 FAQ196194:FAR196601 FKM196194:FKN196601 FUI196194:FUJ196601 GEE196194:GEF196601 GOA196194:GOB196601 GXW196194:GXX196601 HHS196194:HHT196601 HRO196194:HRP196601 IBK196194:IBL196601 ILG196194:ILH196601 IVC196194:IVD196601 JEY196194:JEZ196601 JOU196194:JOV196601 JYQ196194:JYR196601 KIM196194:KIN196601 KSI196194:KSJ196601 LCE196194:LCF196601 LMA196194:LMB196601 LVW196194:LVX196601 MFS196194:MFT196601 MPO196194:MPP196601 MZK196194:MZL196601 NJG196194:NJH196601 NTC196194:NTD196601 OCY196194:OCZ196601 OMU196194:OMV196601 OWQ196194:OWR196601 PGM196194:PGN196601 PQI196194:PQJ196601 QAE196194:QAF196601 QKA196194:QKB196601 QTW196194:QTX196601 RDS196194:RDT196601 RNO196194:RNP196601 RXK196194:RXL196601 SHG196194:SHH196601 SRC196194:SRD196601 TAY196194:TAZ196601 TKU196194:TKV196601 TUQ196194:TUR196601 UEM196194:UEN196601 UOI196194:UOJ196601 UYE196194:UYF196601 VIA196194:VIB196601 VRW196194:VRX196601 WBS196194:WBT196601 WLO196194:WLP196601 WVK196194:WVL196601 E261814:F262221 IY261730:IZ262137 SU261730:SV262137 ACQ261730:ACR262137 AMM261730:AMN262137 AWI261730:AWJ262137 BGE261730:BGF262137 BQA261730:BQB262137 BZW261730:BZX262137 CJS261730:CJT262137 CTO261730:CTP262137 DDK261730:DDL262137 DNG261730:DNH262137 DXC261730:DXD262137 EGY261730:EGZ262137 EQU261730:EQV262137 FAQ261730:FAR262137 FKM261730:FKN262137 FUI261730:FUJ262137 GEE261730:GEF262137 GOA261730:GOB262137 GXW261730:GXX262137 HHS261730:HHT262137 HRO261730:HRP262137 IBK261730:IBL262137 ILG261730:ILH262137 IVC261730:IVD262137 JEY261730:JEZ262137 JOU261730:JOV262137 JYQ261730:JYR262137 KIM261730:KIN262137 KSI261730:KSJ262137 LCE261730:LCF262137 LMA261730:LMB262137 LVW261730:LVX262137 MFS261730:MFT262137 MPO261730:MPP262137 MZK261730:MZL262137 NJG261730:NJH262137 NTC261730:NTD262137 OCY261730:OCZ262137 OMU261730:OMV262137 OWQ261730:OWR262137 PGM261730:PGN262137 PQI261730:PQJ262137 QAE261730:QAF262137 QKA261730:QKB262137 QTW261730:QTX262137 RDS261730:RDT262137 RNO261730:RNP262137 RXK261730:RXL262137 SHG261730:SHH262137 SRC261730:SRD262137 TAY261730:TAZ262137 TKU261730:TKV262137 TUQ261730:TUR262137 UEM261730:UEN262137 UOI261730:UOJ262137 UYE261730:UYF262137 VIA261730:VIB262137 VRW261730:VRX262137 WBS261730:WBT262137 WLO261730:WLP262137 WVK261730:WVL262137 E327350:F327757 IY327266:IZ327673 SU327266:SV327673 ACQ327266:ACR327673 AMM327266:AMN327673 AWI327266:AWJ327673 BGE327266:BGF327673 BQA327266:BQB327673 BZW327266:BZX327673 CJS327266:CJT327673 CTO327266:CTP327673 DDK327266:DDL327673 DNG327266:DNH327673 DXC327266:DXD327673 EGY327266:EGZ327673 EQU327266:EQV327673 FAQ327266:FAR327673 FKM327266:FKN327673 FUI327266:FUJ327673 GEE327266:GEF327673 GOA327266:GOB327673 GXW327266:GXX327673 HHS327266:HHT327673 HRO327266:HRP327673 IBK327266:IBL327673 ILG327266:ILH327673 IVC327266:IVD327673 JEY327266:JEZ327673 JOU327266:JOV327673 JYQ327266:JYR327673 KIM327266:KIN327673 KSI327266:KSJ327673 LCE327266:LCF327673 LMA327266:LMB327673 LVW327266:LVX327673 MFS327266:MFT327673 MPO327266:MPP327673 MZK327266:MZL327673 NJG327266:NJH327673 NTC327266:NTD327673 OCY327266:OCZ327673 OMU327266:OMV327673 OWQ327266:OWR327673 PGM327266:PGN327673 PQI327266:PQJ327673 QAE327266:QAF327673 QKA327266:QKB327673 QTW327266:QTX327673 RDS327266:RDT327673 RNO327266:RNP327673 RXK327266:RXL327673 SHG327266:SHH327673 SRC327266:SRD327673 TAY327266:TAZ327673 TKU327266:TKV327673 TUQ327266:TUR327673 UEM327266:UEN327673 UOI327266:UOJ327673 UYE327266:UYF327673 VIA327266:VIB327673 VRW327266:VRX327673 WBS327266:WBT327673 WLO327266:WLP327673 WVK327266:WVL327673 E392886:F393293 IY392802:IZ393209 SU392802:SV393209 ACQ392802:ACR393209 AMM392802:AMN393209 AWI392802:AWJ393209 BGE392802:BGF393209 BQA392802:BQB393209 BZW392802:BZX393209 CJS392802:CJT393209 CTO392802:CTP393209 DDK392802:DDL393209 DNG392802:DNH393209 DXC392802:DXD393209 EGY392802:EGZ393209 EQU392802:EQV393209 FAQ392802:FAR393209 FKM392802:FKN393209 FUI392802:FUJ393209 GEE392802:GEF393209 GOA392802:GOB393209 GXW392802:GXX393209 HHS392802:HHT393209 HRO392802:HRP393209 IBK392802:IBL393209 ILG392802:ILH393209 IVC392802:IVD393209 JEY392802:JEZ393209 JOU392802:JOV393209 JYQ392802:JYR393209 KIM392802:KIN393209 KSI392802:KSJ393209 LCE392802:LCF393209 LMA392802:LMB393209 LVW392802:LVX393209 MFS392802:MFT393209 MPO392802:MPP393209 MZK392802:MZL393209 NJG392802:NJH393209 NTC392802:NTD393209 OCY392802:OCZ393209 OMU392802:OMV393209 OWQ392802:OWR393209 PGM392802:PGN393209 PQI392802:PQJ393209 QAE392802:QAF393209 QKA392802:QKB393209 QTW392802:QTX393209 RDS392802:RDT393209 RNO392802:RNP393209 RXK392802:RXL393209 SHG392802:SHH393209 SRC392802:SRD393209 TAY392802:TAZ393209 TKU392802:TKV393209 TUQ392802:TUR393209 UEM392802:UEN393209 UOI392802:UOJ393209 UYE392802:UYF393209 VIA392802:VIB393209 VRW392802:VRX393209 WBS392802:WBT393209 WLO392802:WLP393209 WVK392802:WVL393209 E458422:F458829 IY458338:IZ458745 SU458338:SV458745 ACQ458338:ACR458745 AMM458338:AMN458745 AWI458338:AWJ458745 BGE458338:BGF458745 BQA458338:BQB458745 BZW458338:BZX458745 CJS458338:CJT458745 CTO458338:CTP458745 DDK458338:DDL458745 DNG458338:DNH458745 DXC458338:DXD458745 EGY458338:EGZ458745 EQU458338:EQV458745 FAQ458338:FAR458745 FKM458338:FKN458745 FUI458338:FUJ458745 GEE458338:GEF458745 GOA458338:GOB458745 GXW458338:GXX458745 HHS458338:HHT458745 HRO458338:HRP458745 IBK458338:IBL458745 ILG458338:ILH458745 IVC458338:IVD458745 JEY458338:JEZ458745 JOU458338:JOV458745 JYQ458338:JYR458745 KIM458338:KIN458745 KSI458338:KSJ458745 LCE458338:LCF458745 LMA458338:LMB458745 LVW458338:LVX458745 MFS458338:MFT458745 MPO458338:MPP458745 MZK458338:MZL458745 NJG458338:NJH458745 NTC458338:NTD458745 OCY458338:OCZ458745 OMU458338:OMV458745 OWQ458338:OWR458745 PGM458338:PGN458745 PQI458338:PQJ458745 QAE458338:QAF458745 QKA458338:QKB458745 QTW458338:QTX458745 RDS458338:RDT458745 RNO458338:RNP458745 RXK458338:RXL458745 SHG458338:SHH458745 SRC458338:SRD458745 TAY458338:TAZ458745 TKU458338:TKV458745 TUQ458338:TUR458745 UEM458338:UEN458745 UOI458338:UOJ458745 UYE458338:UYF458745 VIA458338:VIB458745 VRW458338:VRX458745 WBS458338:WBT458745 WLO458338:WLP458745 WVK458338:WVL458745 E523958:F524365 IY523874:IZ524281 SU523874:SV524281 ACQ523874:ACR524281 AMM523874:AMN524281 AWI523874:AWJ524281 BGE523874:BGF524281 BQA523874:BQB524281 BZW523874:BZX524281 CJS523874:CJT524281 CTO523874:CTP524281 DDK523874:DDL524281 DNG523874:DNH524281 DXC523874:DXD524281 EGY523874:EGZ524281 EQU523874:EQV524281 FAQ523874:FAR524281 FKM523874:FKN524281 FUI523874:FUJ524281 GEE523874:GEF524281 GOA523874:GOB524281 GXW523874:GXX524281 HHS523874:HHT524281 HRO523874:HRP524281 IBK523874:IBL524281 ILG523874:ILH524281 IVC523874:IVD524281 JEY523874:JEZ524281 JOU523874:JOV524281 JYQ523874:JYR524281 KIM523874:KIN524281 KSI523874:KSJ524281 LCE523874:LCF524281 LMA523874:LMB524281 LVW523874:LVX524281 MFS523874:MFT524281 MPO523874:MPP524281 MZK523874:MZL524281 NJG523874:NJH524281 NTC523874:NTD524281 OCY523874:OCZ524281 OMU523874:OMV524281 OWQ523874:OWR524281 PGM523874:PGN524281 PQI523874:PQJ524281 QAE523874:QAF524281 QKA523874:QKB524281 QTW523874:QTX524281 RDS523874:RDT524281 RNO523874:RNP524281 RXK523874:RXL524281 SHG523874:SHH524281 SRC523874:SRD524281 TAY523874:TAZ524281 TKU523874:TKV524281 TUQ523874:TUR524281 UEM523874:UEN524281 UOI523874:UOJ524281 UYE523874:UYF524281 VIA523874:VIB524281 VRW523874:VRX524281 WBS523874:WBT524281 WLO523874:WLP524281 WVK523874:WVL524281 E589494:F589901 IY589410:IZ589817 SU589410:SV589817 ACQ589410:ACR589817 AMM589410:AMN589817 AWI589410:AWJ589817 BGE589410:BGF589817 BQA589410:BQB589817 BZW589410:BZX589817 CJS589410:CJT589817 CTO589410:CTP589817 DDK589410:DDL589817 DNG589410:DNH589817 DXC589410:DXD589817 EGY589410:EGZ589817 EQU589410:EQV589817 FAQ589410:FAR589817 FKM589410:FKN589817 FUI589410:FUJ589817 GEE589410:GEF589817 GOA589410:GOB589817 GXW589410:GXX589817 HHS589410:HHT589817 HRO589410:HRP589817 IBK589410:IBL589817 ILG589410:ILH589817 IVC589410:IVD589817 JEY589410:JEZ589817 JOU589410:JOV589817 JYQ589410:JYR589817 KIM589410:KIN589817 KSI589410:KSJ589817 LCE589410:LCF589817 LMA589410:LMB589817 LVW589410:LVX589817 MFS589410:MFT589817 MPO589410:MPP589817 MZK589410:MZL589817 NJG589410:NJH589817 NTC589410:NTD589817 OCY589410:OCZ589817 OMU589410:OMV589817 OWQ589410:OWR589817 PGM589410:PGN589817 PQI589410:PQJ589817 QAE589410:QAF589817 QKA589410:QKB589817 QTW589410:QTX589817 RDS589410:RDT589817 RNO589410:RNP589817 RXK589410:RXL589817 SHG589410:SHH589817 SRC589410:SRD589817 TAY589410:TAZ589817 TKU589410:TKV589817 TUQ589410:TUR589817 UEM589410:UEN589817 UOI589410:UOJ589817 UYE589410:UYF589817 VIA589410:VIB589817 VRW589410:VRX589817 WBS589410:WBT589817 WLO589410:WLP589817 WVK589410:WVL589817 E655030:F655437 IY654946:IZ655353 SU654946:SV655353 ACQ654946:ACR655353 AMM654946:AMN655353 AWI654946:AWJ655353 BGE654946:BGF655353 BQA654946:BQB655353 BZW654946:BZX655353 CJS654946:CJT655353 CTO654946:CTP655353 DDK654946:DDL655353 DNG654946:DNH655353 DXC654946:DXD655353 EGY654946:EGZ655353 EQU654946:EQV655353 FAQ654946:FAR655353 FKM654946:FKN655353 FUI654946:FUJ655353 GEE654946:GEF655353 GOA654946:GOB655353 GXW654946:GXX655353 HHS654946:HHT655353 HRO654946:HRP655353 IBK654946:IBL655353 ILG654946:ILH655353 IVC654946:IVD655353 JEY654946:JEZ655353 JOU654946:JOV655353 JYQ654946:JYR655353 KIM654946:KIN655353 KSI654946:KSJ655353 LCE654946:LCF655353 LMA654946:LMB655353 LVW654946:LVX655353 MFS654946:MFT655353 MPO654946:MPP655353 MZK654946:MZL655353 NJG654946:NJH655353 NTC654946:NTD655353 OCY654946:OCZ655353 OMU654946:OMV655353 OWQ654946:OWR655353 PGM654946:PGN655353 PQI654946:PQJ655353 QAE654946:QAF655353 QKA654946:QKB655353 QTW654946:QTX655353 RDS654946:RDT655353 RNO654946:RNP655353 RXK654946:RXL655353 SHG654946:SHH655353 SRC654946:SRD655353 TAY654946:TAZ655353 TKU654946:TKV655353 TUQ654946:TUR655353 UEM654946:UEN655353 UOI654946:UOJ655353 UYE654946:UYF655353 VIA654946:VIB655353 VRW654946:VRX655353 WBS654946:WBT655353 WLO654946:WLP655353 WVK654946:WVL655353 E720566:F720973 IY720482:IZ720889 SU720482:SV720889 ACQ720482:ACR720889 AMM720482:AMN720889 AWI720482:AWJ720889 BGE720482:BGF720889 BQA720482:BQB720889 BZW720482:BZX720889 CJS720482:CJT720889 CTO720482:CTP720889 DDK720482:DDL720889 DNG720482:DNH720889 DXC720482:DXD720889 EGY720482:EGZ720889 EQU720482:EQV720889 FAQ720482:FAR720889 FKM720482:FKN720889 FUI720482:FUJ720889 GEE720482:GEF720889 GOA720482:GOB720889 GXW720482:GXX720889 HHS720482:HHT720889 HRO720482:HRP720889 IBK720482:IBL720889 ILG720482:ILH720889 IVC720482:IVD720889 JEY720482:JEZ720889 JOU720482:JOV720889 JYQ720482:JYR720889 KIM720482:KIN720889 KSI720482:KSJ720889 LCE720482:LCF720889 LMA720482:LMB720889 LVW720482:LVX720889 MFS720482:MFT720889 MPO720482:MPP720889 MZK720482:MZL720889 NJG720482:NJH720889 NTC720482:NTD720889 OCY720482:OCZ720889 OMU720482:OMV720889 OWQ720482:OWR720889 PGM720482:PGN720889 PQI720482:PQJ720889 QAE720482:QAF720889 QKA720482:QKB720889 QTW720482:QTX720889 RDS720482:RDT720889 RNO720482:RNP720889 RXK720482:RXL720889 SHG720482:SHH720889 SRC720482:SRD720889 TAY720482:TAZ720889 TKU720482:TKV720889 TUQ720482:TUR720889 UEM720482:UEN720889 UOI720482:UOJ720889 UYE720482:UYF720889 VIA720482:VIB720889 VRW720482:VRX720889 WBS720482:WBT720889 WLO720482:WLP720889 WVK720482:WVL720889 E786102:F786509 IY786018:IZ786425 SU786018:SV786425 ACQ786018:ACR786425 AMM786018:AMN786425 AWI786018:AWJ786425 BGE786018:BGF786425 BQA786018:BQB786425 BZW786018:BZX786425 CJS786018:CJT786425 CTO786018:CTP786425 DDK786018:DDL786425 DNG786018:DNH786425 DXC786018:DXD786425 EGY786018:EGZ786425 EQU786018:EQV786425 FAQ786018:FAR786425 FKM786018:FKN786425 FUI786018:FUJ786425 GEE786018:GEF786425 GOA786018:GOB786425 GXW786018:GXX786425 HHS786018:HHT786425 HRO786018:HRP786425 IBK786018:IBL786425 ILG786018:ILH786425 IVC786018:IVD786425 JEY786018:JEZ786425 JOU786018:JOV786425 JYQ786018:JYR786425 KIM786018:KIN786425 KSI786018:KSJ786425 LCE786018:LCF786425 LMA786018:LMB786425 LVW786018:LVX786425 MFS786018:MFT786425 MPO786018:MPP786425 MZK786018:MZL786425 NJG786018:NJH786425 NTC786018:NTD786425 OCY786018:OCZ786425 OMU786018:OMV786425 OWQ786018:OWR786425 PGM786018:PGN786425 PQI786018:PQJ786425 QAE786018:QAF786425 QKA786018:QKB786425 QTW786018:QTX786425 RDS786018:RDT786425 RNO786018:RNP786425 RXK786018:RXL786425 SHG786018:SHH786425 SRC786018:SRD786425 TAY786018:TAZ786425 TKU786018:TKV786425 TUQ786018:TUR786425 UEM786018:UEN786425 UOI786018:UOJ786425 UYE786018:UYF786425 VIA786018:VIB786425 VRW786018:VRX786425 WBS786018:WBT786425 WLO786018:WLP786425 WVK786018:WVL786425 E851638:F852045 IY851554:IZ851961 SU851554:SV851961 ACQ851554:ACR851961 AMM851554:AMN851961 AWI851554:AWJ851961 BGE851554:BGF851961 BQA851554:BQB851961 BZW851554:BZX851961 CJS851554:CJT851961 CTO851554:CTP851961 DDK851554:DDL851961 DNG851554:DNH851961 DXC851554:DXD851961 EGY851554:EGZ851961 EQU851554:EQV851961 FAQ851554:FAR851961 FKM851554:FKN851961 FUI851554:FUJ851961 GEE851554:GEF851961 GOA851554:GOB851961 GXW851554:GXX851961 HHS851554:HHT851961 HRO851554:HRP851961 IBK851554:IBL851961 ILG851554:ILH851961 IVC851554:IVD851961 JEY851554:JEZ851961 JOU851554:JOV851961 JYQ851554:JYR851961 KIM851554:KIN851961 KSI851554:KSJ851961 LCE851554:LCF851961 LMA851554:LMB851961 LVW851554:LVX851961 MFS851554:MFT851961 MPO851554:MPP851961 MZK851554:MZL851961 NJG851554:NJH851961 NTC851554:NTD851961 OCY851554:OCZ851961 OMU851554:OMV851961 OWQ851554:OWR851961 PGM851554:PGN851961 PQI851554:PQJ851961 QAE851554:QAF851961 QKA851554:QKB851961 QTW851554:QTX851961 RDS851554:RDT851961 RNO851554:RNP851961 RXK851554:RXL851961 SHG851554:SHH851961 SRC851554:SRD851961 TAY851554:TAZ851961 TKU851554:TKV851961 TUQ851554:TUR851961 UEM851554:UEN851961 UOI851554:UOJ851961 UYE851554:UYF851961 VIA851554:VIB851961 VRW851554:VRX851961 WBS851554:WBT851961 WLO851554:WLP851961 WVK851554:WVL851961 E917174:F917581 IY917090:IZ917497 SU917090:SV917497 ACQ917090:ACR917497 AMM917090:AMN917497 AWI917090:AWJ917497 BGE917090:BGF917497 BQA917090:BQB917497 BZW917090:BZX917497 CJS917090:CJT917497 CTO917090:CTP917497 DDK917090:DDL917497 DNG917090:DNH917497 DXC917090:DXD917497 EGY917090:EGZ917497 EQU917090:EQV917497 FAQ917090:FAR917497 FKM917090:FKN917497 FUI917090:FUJ917497 GEE917090:GEF917497 GOA917090:GOB917497 GXW917090:GXX917497 HHS917090:HHT917497 HRO917090:HRP917497 IBK917090:IBL917497 ILG917090:ILH917497 IVC917090:IVD917497 JEY917090:JEZ917497 JOU917090:JOV917497 JYQ917090:JYR917497 KIM917090:KIN917497 KSI917090:KSJ917497 LCE917090:LCF917497 LMA917090:LMB917497 LVW917090:LVX917497 MFS917090:MFT917497 MPO917090:MPP917497 MZK917090:MZL917497 NJG917090:NJH917497 NTC917090:NTD917497 OCY917090:OCZ917497 OMU917090:OMV917497 OWQ917090:OWR917497 PGM917090:PGN917497 PQI917090:PQJ917497 QAE917090:QAF917497 QKA917090:QKB917497 QTW917090:QTX917497 RDS917090:RDT917497 RNO917090:RNP917497 RXK917090:RXL917497 SHG917090:SHH917497 SRC917090:SRD917497 TAY917090:TAZ917497 TKU917090:TKV917497 TUQ917090:TUR917497 UEM917090:UEN917497 UOI917090:UOJ917497 UYE917090:UYF917497 VIA917090:VIB917497 VRW917090:VRX917497 WBS917090:WBT917497 WLO917090:WLP917497 WVK917090:WVL917497 E982710:F983117 IY982626:IZ983033 SU982626:SV983033 ACQ982626:ACR983033 AMM982626:AMN983033 AWI982626:AWJ983033 BGE982626:BGF983033 BQA982626:BQB983033 BZW982626:BZX983033 CJS982626:CJT983033 CTO982626:CTP983033 DDK982626:DDL983033 DNG982626:DNH983033 DXC982626:DXD983033 EGY982626:EGZ983033 EQU982626:EQV983033 FAQ982626:FAR983033 FKM982626:FKN983033 FUI982626:FUJ983033 GEE982626:GEF983033 GOA982626:GOB983033 GXW982626:GXX983033 HHS982626:HHT983033 HRO982626:HRP983033 IBK982626:IBL983033 ILG982626:ILH983033 IVC982626:IVD983033 JEY982626:JEZ983033 JOU982626:JOV983033 JYQ982626:JYR983033 KIM982626:KIN983033 KSI982626:KSJ983033 LCE982626:LCF983033 LMA982626:LMB983033 LVW982626:LVX983033 MFS982626:MFT983033 MPO982626:MPP983033 MZK982626:MZL983033 NJG982626:NJH983033 NTC982626:NTD983033 OCY982626:OCZ983033 OMU982626:OMV983033 OWQ982626:OWR983033 PGM982626:PGN983033 PQI982626:PQJ983033 QAE982626:QAF983033 QKA982626:QKB983033 QTW982626:QTX983033 RDS982626:RDT983033 RNO982626:RNP983033 RXK982626:RXL983033 SHG982626:SHH983033 SRC982626:SRD983033 TAY982626:TAZ983033 TKU982626:TKV983033 TUQ982626:TUR983033 UEM982626:UEN983033 UOI982626:UOJ983033 UYE982626:UYF983033 VIA982626:VIB983033 VRW982626:VRX983033 WBS982626:WBT983033 WLO982626:WLP983033 E79:E114" xr:uid="{00000000-0002-0000-0400-000000000000}">
      <formula1>64</formula1>
    </dataValidation>
    <dataValidation type="textLength" allowBlank="1" showInputMessage="1" showErrorMessage="1" sqref="E65650:E65656 IY65566:IY65572 SU65566:SU65572 ACQ65566:ACQ65572 AMM65566:AMM65572 AWI65566:AWI65572 BGE65566:BGE65572 BQA65566:BQA65572 BZW65566:BZW65572 CJS65566:CJS65572 CTO65566:CTO65572 DDK65566:DDK65572 DNG65566:DNG65572 DXC65566:DXC65572 EGY65566:EGY65572 EQU65566:EQU65572 FAQ65566:FAQ65572 FKM65566:FKM65572 FUI65566:FUI65572 GEE65566:GEE65572 GOA65566:GOA65572 GXW65566:GXW65572 HHS65566:HHS65572 HRO65566:HRO65572 IBK65566:IBK65572 ILG65566:ILG65572 IVC65566:IVC65572 JEY65566:JEY65572 JOU65566:JOU65572 JYQ65566:JYQ65572 KIM65566:KIM65572 KSI65566:KSI65572 LCE65566:LCE65572 LMA65566:LMA65572 LVW65566:LVW65572 MFS65566:MFS65572 MPO65566:MPO65572 MZK65566:MZK65572 NJG65566:NJG65572 NTC65566:NTC65572 OCY65566:OCY65572 OMU65566:OMU65572 OWQ65566:OWQ65572 PGM65566:PGM65572 PQI65566:PQI65572 QAE65566:QAE65572 QKA65566:QKA65572 QTW65566:QTW65572 RDS65566:RDS65572 RNO65566:RNO65572 RXK65566:RXK65572 SHG65566:SHG65572 SRC65566:SRC65572 TAY65566:TAY65572 TKU65566:TKU65572 TUQ65566:TUQ65572 UEM65566:UEM65572 UOI65566:UOI65572 UYE65566:UYE65572 VIA65566:VIA65572 VRW65566:VRW65572 WBS65566:WBS65572 WLO65566:WLO65572 WVK65566:WVK65572 E131186:E131192 IY131102:IY131108 SU131102:SU131108 ACQ131102:ACQ131108 AMM131102:AMM131108 AWI131102:AWI131108 BGE131102:BGE131108 BQA131102:BQA131108 BZW131102:BZW131108 CJS131102:CJS131108 CTO131102:CTO131108 DDK131102:DDK131108 DNG131102:DNG131108 DXC131102:DXC131108 EGY131102:EGY131108 EQU131102:EQU131108 FAQ131102:FAQ131108 FKM131102:FKM131108 FUI131102:FUI131108 GEE131102:GEE131108 GOA131102:GOA131108 GXW131102:GXW131108 HHS131102:HHS131108 HRO131102:HRO131108 IBK131102:IBK131108 ILG131102:ILG131108 IVC131102:IVC131108 JEY131102:JEY131108 JOU131102:JOU131108 JYQ131102:JYQ131108 KIM131102:KIM131108 KSI131102:KSI131108 LCE131102:LCE131108 LMA131102:LMA131108 LVW131102:LVW131108 MFS131102:MFS131108 MPO131102:MPO131108 MZK131102:MZK131108 NJG131102:NJG131108 NTC131102:NTC131108 OCY131102:OCY131108 OMU131102:OMU131108 OWQ131102:OWQ131108 PGM131102:PGM131108 PQI131102:PQI131108 QAE131102:QAE131108 QKA131102:QKA131108 QTW131102:QTW131108 RDS131102:RDS131108 RNO131102:RNO131108 RXK131102:RXK131108 SHG131102:SHG131108 SRC131102:SRC131108 TAY131102:TAY131108 TKU131102:TKU131108 TUQ131102:TUQ131108 UEM131102:UEM131108 UOI131102:UOI131108 UYE131102:UYE131108 VIA131102:VIA131108 VRW131102:VRW131108 WBS131102:WBS131108 WLO131102:WLO131108 WVK131102:WVK131108 E196722:E196728 IY196638:IY196644 SU196638:SU196644 ACQ196638:ACQ196644 AMM196638:AMM196644 AWI196638:AWI196644 BGE196638:BGE196644 BQA196638:BQA196644 BZW196638:BZW196644 CJS196638:CJS196644 CTO196638:CTO196644 DDK196638:DDK196644 DNG196638:DNG196644 DXC196638:DXC196644 EGY196638:EGY196644 EQU196638:EQU196644 FAQ196638:FAQ196644 FKM196638:FKM196644 FUI196638:FUI196644 GEE196638:GEE196644 GOA196638:GOA196644 GXW196638:GXW196644 HHS196638:HHS196644 HRO196638:HRO196644 IBK196638:IBK196644 ILG196638:ILG196644 IVC196638:IVC196644 JEY196638:JEY196644 JOU196638:JOU196644 JYQ196638:JYQ196644 KIM196638:KIM196644 KSI196638:KSI196644 LCE196638:LCE196644 LMA196638:LMA196644 LVW196638:LVW196644 MFS196638:MFS196644 MPO196638:MPO196644 MZK196638:MZK196644 NJG196638:NJG196644 NTC196638:NTC196644 OCY196638:OCY196644 OMU196638:OMU196644 OWQ196638:OWQ196644 PGM196638:PGM196644 PQI196638:PQI196644 QAE196638:QAE196644 QKA196638:QKA196644 QTW196638:QTW196644 RDS196638:RDS196644 RNO196638:RNO196644 RXK196638:RXK196644 SHG196638:SHG196644 SRC196638:SRC196644 TAY196638:TAY196644 TKU196638:TKU196644 TUQ196638:TUQ196644 UEM196638:UEM196644 UOI196638:UOI196644 UYE196638:UYE196644 VIA196638:VIA196644 VRW196638:VRW196644 WBS196638:WBS196644 WLO196638:WLO196644 WVK196638:WVK196644 E262258:E262264 IY262174:IY262180 SU262174:SU262180 ACQ262174:ACQ262180 AMM262174:AMM262180 AWI262174:AWI262180 BGE262174:BGE262180 BQA262174:BQA262180 BZW262174:BZW262180 CJS262174:CJS262180 CTO262174:CTO262180 DDK262174:DDK262180 DNG262174:DNG262180 DXC262174:DXC262180 EGY262174:EGY262180 EQU262174:EQU262180 FAQ262174:FAQ262180 FKM262174:FKM262180 FUI262174:FUI262180 GEE262174:GEE262180 GOA262174:GOA262180 GXW262174:GXW262180 HHS262174:HHS262180 HRO262174:HRO262180 IBK262174:IBK262180 ILG262174:ILG262180 IVC262174:IVC262180 JEY262174:JEY262180 JOU262174:JOU262180 JYQ262174:JYQ262180 KIM262174:KIM262180 KSI262174:KSI262180 LCE262174:LCE262180 LMA262174:LMA262180 LVW262174:LVW262180 MFS262174:MFS262180 MPO262174:MPO262180 MZK262174:MZK262180 NJG262174:NJG262180 NTC262174:NTC262180 OCY262174:OCY262180 OMU262174:OMU262180 OWQ262174:OWQ262180 PGM262174:PGM262180 PQI262174:PQI262180 QAE262174:QAE262180 QKA262174:QKA262180 QTW262174:QTW262180 RDS262174:RDS262180 RNO262174:RNO262180 RXK262174:RXK262180 SHG262174:SHG262180 SRC262174:SRC262180 TAY262174:TAY262180 TKU262174:TKU262180 TUQ262174:TUQ262180 UEM262174:UEM262180 UOI262174:UOI262180 UYE262174:UYE262180 VIA262174:VIA262180 VRW262174:VRW262180 WBS262174:WBS262180 WLO262174:WLO262180 WVK262174:WVK262180 E327794:E327800 IY327710:IY327716 SU327710:SU327716 ACQ327710:ACQ327716 AMM327710:AMM327716 AWI327710:AWI327716 BGE327710:BGE327716 BQA327710:BQA327716 BZW327710:BZW327716 CJS327710:CJS327716 CTO327710:CTO327716 DDK327710:DDK327716 DNG327710:DNG327716 DXC327710:DXC327716 EGY327710:EGY327716 EQU327710:EQU327716 FAQ327710:FAQ327716 FKM327710:FKM327716 FUI327710:FUI327716 GEE327710:GEE327716 GOA327710:GOA327716 GXW327710:GXW327716 HHS327710:HHS327716 HRO327710:HRO327716 IBK327710:IBK327716 ILG327710:ILG327716 IVC327710:IVC327716 JEY327710:JEY327716 JOU327710:JOU327716 JYQ327710:JYQ327716 KIM327710:KIM327716 KSI327710:KSI327716 LCE327710:LCE327716 LMA327710:LMA327716 LVW327710:LVW327716 MFS327710:MFS327716 MPO327710:MPO327716 MZK327710:MZK327716 NJG327710:NJG327716 NTC327710:NTC327716 OCY327710:OCY327716 OMU327710:OMU327716 OWQ327710:OWQ327716 PGM327710:PGM327716 PQI327710:PQI327716 QAE327710:QAE327716 QKA327710:QKA327716 QTW327710:QTW327716 RDS327710:RDS327716 RNO327710:RNO327716 RXK327710:RXK327716 SHG327710:SHG327716 SRC327710:SRC327716 TAY327710:TAY327716 TKU327710:TKU327716 TUQ327710:TUQ327716 UEM327710:UEM327716 UOI327710:UOI327716 UYE327710:UYE327716 VIA327710:VIA327716 VRW327710:VRW327716 WBS327710:WBS327716 WLO327710:WLO327716 WVK327710:WVK327716 E393330:E393336 IY393246:IY393252 SU393246:SU393252 ACQ393246:ACQ393252 AMM393246:AMM393252 AWI393246:AWI393252 BGE393246:BGE393252 BQA393246:BQA393252 BZW393246:BZW393252 CJS393246:CJS393252 CTO393246:CTO393252 DDK393246:DDK393252 DNG393246:DNG393252 DXC393246:DXC393252 EGY393246:EGY393252 EQU393246:EQU393252 FAQ393246:FAQ393252 FKM393246:FKM393252 FUI393246:FUI393252 GEE393246:GEE393252 GOA393246:GOA393252 GXW393246:GXW393252 HHS393246:HHS393252 HRO393246:HRO393252 IBK393246:IBK393252 ILG393246:ILG393252 IVC393246:IVC393252 JEY393246:JEY393252 JOU393246:JOU393252 JYQ393246:JYQ393252 KIM393246:KIM393252 KSI393246:KSI393252 LCE393246:LCE393252 LMA393246:LMA393252 LVW393246:LVW393252 MFS393246:MFS393252 MPO393246:MPO393252 MZK393246:MZK393252 NJG393246:NJG393252 NTC393246:NTC393252 OCY393246:OCY393252 OMU393246:OMU393252 OWQ393246:OWQ393252 PGM393246:PGM393252 PQI393246:PQI393252 QAE393246:QAE393252 QKA393246:QKA393252 QTW393246:QTW393252 RDS393246:RDS393252 RNO393246:RNO393252 RXK393246:RXK393252 SHG393246:SHG393252 SRC393246:SRC393252 TAY393246:TAY393252 TKU393246:TKU393252 TUQ393246:TUQ393252 UEM393246:UEM393252 UOI393246:UOI393252 UYE393246:UYE393252 VIA393246:VIA393252 VRW393246:VRW393252 WBS393246:WBS393252 WLO393246:WLO393252 WVK393246:WVK393252 E458866:E458872 IY458782:IY458788 SU458782:SU458788 ACQ458782:ACQ458788 AMM458782:AMM458788 AWI458782:AWI458788 BGE458782:BGE458788 BQA458782:BQA458788 BZW458782:BZW458788 CJS458782:CJS458788 CTO458782:CTO458788 DDK458782:DDK458788 DNG458782:DNG458788 DXC458782:DXC458788 EGY458782:EGY458788 EQU458782:EQU458788 FAQ458782:FAQ458788 FKM458782:FKM458788 FUI458782:FUI458788 GEE458782:GEE458788 GOA458782:GOA458788 GXW458782:GXW458788 HHS458782:HHS458788 HRO458782:HRO458788 IBK458782:IBK458788 ILG458782:ILG458788 IVC458782:IVC458788 JEY458782:JEY458788 JOU458782:JOU458788 JYQ458782:JYQ458788 KIM458782:KIM458788 KSI458782:KSI458788 LCE458782:LCE458788 LMA458782:LMA458788 LVW458782:LVW458788 MFS458782:MFS458788 MPO458782:MPO458788 MZK458782:MZK458788 NJG458782:NJG458788 NTC458782:NTC458788 OCY458782:OCY458788 OMU458782:OMU458788 OWQ458782:OWQ458788 PGM458782:PGM458788 PQI458782:PQI458788 QAE458782:QAE458788 QKA458782:QKA458788 QTW458782:QTW458788 RDS458782:RDS458788 RNO458782:RNO458788 RXK458782:RXK458788 SHG458782:SHG458788 SRC458782:SRC458788 TAY458782:TAY458788 TKU458782:TKU458788 TUQ458782:TUQ458788 UEM458782:UEM458788 UOI458782:UOI458788 UYE458782:UYE458788 VIA458782:VIA458788 VRW458782:VRW458788 WBS458782:WBS458788 WLO458782:WLO458788 WVK458782:WVK458788 E524402:E524408 IY524318:IY524324 SU524318:SU524324 ACQ524318:ACQ524324 AMM524318:AMM524324 AWI524318:AWI524324 BGE524318:BGE524324 BQA524318:BQA524324 BZW524318:BZW524324 CJS524318:CJS524324 CTO524318:CTO524324 DDK524318:DDK524324 DNG524318:DNG524324 DXC524318:DXC524324 EGY524318:EGY524324 EQU524318:EQU524324 FAQ524318:FAQ524324 FKM524318:FKM524324 FUI524318:FUI524324 GEE524318:GEE524324 GOA524318:GOA524324 GXW524318:GXW524324 HHS524318:HHS524324 HRO524318:HRO524324 IBK524318:IBK524324 ILG524318:ILG524324 IVC524318:IVC524324 JEY524318:JEY524324 JOU524318:JOU524324 JYQ524318:JYQ524324 KIM524318:KIM524324 KSI524318:KSI524324 LCE524318:LCE524324 LMA524318:LMA524324 LVW524318:LVW524324 MFS524318:MFS524324 MPO524318:MPO524324 MZK524318:MZK524324 NJG524318:NJG524324 NTC524318:NTC524324 OCY524318:OCY524324 OMU524318:OMU524324 OWQ524318:OWQ524324 PGM524318:PGM524324 PQI524318:PQI524324 QAE524318:QAE524324 QKA524318:QKA524324 QTW524318:QTW524324 RDS524318:RDS524324 RNO524318:RNO524324 RXK524318:RXK524324 SHG524318:SHG524324 SRC524318:SRC524324 TAY524318:TAY524324 TKU524318:TKU524324 TUQ524318:TUQ524324 UEM524318:UEM524324 UOI524318:UOI524324 UYE524318:UYE524324 VIA524318:VIA524324 VRW524318:VRW524324 WBS524318:WBS524324 WLO524318:WLO524324 WVK524318:WVK524324 E589938:E589944 IY589854:IY589860 SU589854:SU589860 ACQ589854:ACQ589860 AMM589854:AMM589860 AWI589854:AWI589860 BGE589854:BGE589860 BQA589854:BQA589860 BZW589854:BZW589860 CJS589854:CJS589860 CTO589854:CTO589860 DDK589854:DDK589860 DNG589854:DNG589860 DXC589854:DXC589860 EGY589854:EGY589860 EQU589854:EQU589860 FAQ589854:FAQ589860 FKM589854:FKM589860 FUI589854:FUI589860 GEE589854:GEE589860 GOA589854:GOA589860 GXW589854:GXW589860 HHS589854:HHS589860 HRO589854:HRO589860 IBK589854:IBK589860 ILG589854:ILG589860 IVC589854:IVC589860 JEY589854:JEY589860 JOU589854:JOU589860 JYQ589854:JYQ589860 KIM589854:KIM589860 KSI589854:KSI589860 LCE589854:LCE589860 LMA589854:LMA589860 LVW589854:LVW589860 MFS589854:MFS589860 MPO589854:MPO589860 MZK589854:MZK589860 NJG589854:NJG589860 NTC589854:NTC589860 OCY589854:OCY589860 OMU589854:OMU589860 OWQ589854:OWQ589860 PGM589854:PGM589860 PQI589854:PQI589860 QAE589854:QAE589860 QKA589854:QKA589860 QTW589854:QTW589860 RDS589854:RDS589860 RNO589854:RNO589860 RXK589854:RXK589860 SHG589854:SHG589860 SRC589854:SRC589860 TAY589854:TAY589860 TKU589854:TKU589860 TUQ589854:TUQ589860 UEM589854:UEM589860 UOI589854:UOI589860 UYE589854:UYE589860 VIA589854:VIA589860 VRW589854:VRW589860 WBS589854:WBS589860 WLO589854:WLO589860 WVK589854:WVK589860 E655474:E655480 IY655390:IY655396 SU655390:SU655396 ACQ655390:ACQ655396 AMM655390:AMM655396 AWI655390:AWI655396 BGE655390:BGE655396 BQA655390:BQA655396 BZW655390:BZW655396 CJS655390:CJS655396 CTO655390:CTO655396 DDK655390:DDK655396 DNG655390:DNG655396 DXC655390:DXC655396 EGY655390:EGY655396 EQU655390:EQU655396 FAQ655390:FAQ655396 FKM655390:FKM655396 FUI655390:FUI655396 GEE655390:GEE655396 GOA655390:GOA655396 GXW655390:GXW655396 HHS655390:HHS655396 HRO655390:HRO655396 IBK655390:IBK655396 ILG655390:ILG655396 IVC655390:IVC655396 JEY655390:JEY655396 JOU655390:JOU655396 JYQ655390:JYQ655396 KIM655390:KIM655396 KSI655390:KSI655396 LCE655390:LCE655396 LMA655390:LMA655396 LVW655390:LVW655396 MFS655390:MFS655396 MPO655390:MPO655396 MZK655390:MZK655396 NJG655390:NJG655396 NTC655390:NTC655396 OCY655390:OCY655396 OMU655390:OMU655396 OWQ655390:OWQ655396 PGM655390:PGM655396 PQI655390:PQI655396 QAE655390:QAE655396 QKA655390:QKA655396 QTW655390:QTW655396 RDS655390:RDS655396 RNO655390:RNO655396 RXK655390:RXK655396 SHG655390:SHG655396 SRC655390:SRC655396 TAY655390:TAY655396 TKU655390:TKU655396 TUQ655390:TUQ655396 UEM655390:UEM655396 UOI655390:UOI655396 UYE655390:UYE655396 VIA655390:VIA655396 VRW655390:VRW655396 WBS655390:WBS655396 WLO655390:WLO655396 WVK655390:WVK655396 E721010:E721016 IY720926:IY720932 SU720926:SU720932 ACQ720926:ACQ720932 AMM720926:AMM720932 AWI720926:AWI720932 BGE720926:BGE720932 BQA720926:BQA720932 BZW720926:BZW720932 CJS720926:CJS720932 CTO720926:CTO720932 DDK720926:DDK720932 DNG720926:DNG720932 DXC720926:DXC720932 EGY720926:EGY720932 EQU720926:EQU720932 FAQ720926:FAQ720932 FKM720926:FKM720932 FUI720926:FUI720932 GEE720926:GEE720932 GOA720926:GOA720932 GXW720926:GXW720932 HHS720926:HHS720932 HRO720926:HRO720932 IBK720926:IBK720932 ILG720926:ILG720932 IVC720926:IVC720932 JEY720926:JEY720932 JOU720926:JOU720932 JYQ720926:JYQ720932 KIM720926:KIM720932 KSI720926:KSI720932 LCE720926:LCE720932 LMA720926:LMA720932 LVW720926:LVW720932 MFS720926:MFS720932 MPO720926:MPO720932 MZK720926:MZK720932 NJG720926:NJG720932 NTC720926:NTC720932 OCY720926:OCY720932 OMU720926:OMU720932 OWQ720926:OWQ720932 PGM720926:PGM720932 PQI720926:PQI720932 QAE720926:QAE720932 QKA720926:QKA720932 QTW720926:QTW720932 RDS720926:RDS720932 RNO720926:RNO720932 RXK720926:RXK720932 SHG720926:SHG720932 SRC720926:SRC720932 TAY720926:TAY720932 TKU720926:TKU720932 TUQ720926:TUQ720932 UEM720926:UEM720932 UOI720926:UOI720932 UYE720926:UYE720932 VIA720926:VIA720932 VRW720926:VRW720932 WBS720926:WBS720932 WLO720926:WLO720932 WVK720926:WVK720932 E786546:E786552 IY786462:IY786468 SU786462:SU786468 ACQ786462:ACQ786468 AMM786462:AMM786468 AWI786462:AWI786468 BGE786462:BGE786468 BQA786462:BQA786468 BZW786462:BZW786468 CJS786462:CJS786468 CTO786462:CTO786468 DDK786462:DDK786468 DNG786462:DNG786468 DXC786462:DXC786468 EGY786462:EGY786468 EQU786462:EQU786468 FAQ786462:FAQ786468 FKM786462:FKM786468 FUI786462:FUI786468 GEE786462:GEE786468 GOA786462:GOA786468 GXW786462:GXW786468 HHS786462:HHS786468 HRO786462:HRO786468 IBK786462:IBK786468 ILG786462:ILG786468 IVC786462:IVC786468 JEY786462:JEY786468 JOU786462:JOU786468 JYQ786462:JYQ786468 KIM786462:KIM786468 KSI786462:KSI786468 LCE786462:LCE786468 LMA786462:LMA786468 LVW786462:LVW786468 MFS786462:MFS786468 MPO786462:MPO786468 MZK786462:MZK786468 NJG786462:NJG786468 NTC786462:NTC786468 OCY786462:OCY786468 OMU786462:OMU786468 OWQ786462:OWQ786468 PGM786462:PGM786468 PQI786462:PQI786468 QAE786462:QAE786468 QKA786462:QKA786468 QTW786462:QTW786468 RDS786462:RDS786468 RNO786462:RNO786468 RXK786462:RXK786468 SHG786462:SHG786468 SRC786462:SRC786468 TAY786462:TAY786468 TKU786462:TKU786468 TUQ786462:TUQ786468 UEM786462:UEM786468 UOI786462:UOI786468 UYE786462:UYE786468 VIA786462:VIA786468 VRW786462:VRW786468 WBS786462:WBS786468 WLO786462:WLO786468 WVK786462:WVK786468 E852082:E852088 IY851998:IY852004 SU851998:SU852004 ACQ851998:ACQ852004 AMM851998:AMM852004 AWI851998:AWI852004 BGE851998:BGE852004 BQA851998:BQA852004 BZW851998:BZW852004 CJS851998:CJS852004 CTO851998:CTO852004 DDK851998:DDK852004 DNG851998:DNG852004 DXC851998:DXC852004 EGY851998:EGY852004 EQU851998:EQU852004 FAQ851998:FAQ852004 FKM851998:FKM852004 FUI851998:FUI852004 GEE851998:GEE852004 GOA851998:GOA852004 GXW851998:GXW852004 HHS851998:HHS852004 HRO851998:HRO852004 IBK851998:IBK852004 ILG851998:ILG852004 IVC851998:IVC852004 JEY851998:JEY852004 JOU851998:JOU852004 JYQ851998:JYQ852004 KIM851998:KIM852004 KSI851998:KSI852004 LCE851998:LCE852004 LMA851998:LMA852004 LVW851998:LVW852004 MFS851998:MFS852004 MPO851998:MPO852004 MZK851998:MZK852004 NJG851998:NJG852004 NTC851998:NTC852004 OCY851998:OCY852004 OMU851998:OMU852004 OWQ851998:OWQ852004 PGM851998:PGM852004 PQI851998:PQI852004 QAE851998:QAE852004 QKA851998:QKA852004 QTW851998:QTW852004 RDS851998:RDS852004 RNO851998:RNO852004 RXK851998:RXK852004 SHG851998:SHG852004 SRC851998:SRC852004 TAY851998:TAY852004 TKU851998:TKU852004 TUQ851998:TUQ852004 UEM851998:UEM852004 UOI851998:UOI852004 UYE851998:UYE852004 VIA851998:VIA852004 VRW851998:VRW852004 WBS851998:WBS852004 WLO851998:WLO852004 WVK851998:WVK852004 E917618:E917624 IY917534:IY917540 SU917534:SU917540 ACQ917534:ACQ917540 AMM917534:AMM917540 AWI917534:AWI917540 BGE917534:BGE917540 BQA917534:BQA917540 BZW917534:BZW917540 CJS917534:CJS917540 CTO917534:CTO917540 DDK917534:DDK917540 DNG917534:DNG917540 DXC917534:DXC917540 EGY917534:EGY917540 EQU917534:EQU917540 FAQ917534:FAQ917540 FKM917534:FKM917540 FUI917534:FUI917540 GEE917534:GEE917540 GOA917534:GOA917540 GXW917534:GXW917540 HHS917534:HHS917540 HRO917534:HRO917540 IBK917534:IBK917540 ILG917534:ILG917540 IVC917534:IVC917540 JEY917534:JEY917540 JOU917534:JOU917540 JYQ917534:JYQ917540 KIM917534:KIM917540 KSI917534:KSI917540 LCE917534:LCE917540 LMA917534:LMA917540 LVW917534:LVW917540 MFS917534:MFS917540 MPO917534:MPO917540 MZK917534:MZK917540 NJG917534:NJG917540 NTC917534:NTC917540 OCY917534:OCY917540 OMU917534:OMU917540 OWQ917534:OWQ917540 PGM917534:PGM917540 PQI917534:PQI917540 QAE917534:QAE917540 QKA917534:QKA917540 QTW917534:QTW917540 RDS917534:RDS917540 RNO917534:RNO917540 RXK917534:RXK917540 SHG917534:SHG917540 SRC917534:SRC917540 TAY917534:TAY917540 TKU917534:TKU917540 TUQ917534:TUQ917540 UEM917534:UEM917540 UOI917534:UOI917540 UYE917534:UYE917540 VIA917534:VIA917540 VRW917534:VRW917540 WBS917534:WBS917540 WLO917534:WLO917540 WVK917534:WVK917540 E983154:E983160 IY983070:IY983076 SU983070:SU983076 ACQ983070:ACQ983076 AMM983070:AMM983076 AWI983070:AWI983076 BGE983070:BGE983076 BQA983070:BQA983076 BZW983070:BZW983076 CJS983070:CJS983076 CTO983070:CTO983076 DDK983070:DDK983076 DNG983070:DNG983076 DXC983070:DXC983076 EGY983070:EGY983076 EQU983070:EQU983076 FAQ983070:FAQ983076 FKM983070:FKM983076 FUI983070:FUI983076 GEE983070:GEE983076 GOA983070:GOA983076 GXW983070:GXW983076 HHS983070:HHS983076 HRO983070:HRO983076 IBK983070:IBK983076 ILG983070:ILG983076 IVC983070:IVC983076 JEY983070:JEY983076 JOU983070:JOU983076 JYQ983070:JYQ983076 KIM983070:KIM983076 KSI983070:KSI983076 LCE983070:LCE983076 LMA983070:LMA983076 LVW983070:LVW983076 MFS983070:MFS983076 MPO983070:MPO983076 MZK983070:MZK983076 NJG983070:NJG983076 NTC983070:NTC983076 OCY983070:OCY983076 OMU983070:OMU983076 OWQ983070:OWQ983076 PGM983070:PGM983076 PQI983070:PQI983076 QAE983070:QAE983076 QKA983070:QKA983076 QTW983070:QTW983076 RDS983070:RDS983076 RNO983070:RNO983076 RXK983070:RXK983076 SHG983070:SHG983076 SRC983070:SRC983076 TAY983070:TAY983076 TKU983070:TKU983076 TUQ983070:TUQ983076 UEM983070:UEM983076 UOI983070:UOI983076 UYE983070:UYE983076 VIA983070:VIA983076 VRW983070:VRW983076 WBS983070:WBS983076 WLO983070:WLO983076 WVK983070:WVK983076 F117 F65659 IZ65575 SV65575 ACR65575 AMN65575 AWJ65575 BGF65575 BQB65575 BZX65575 CJT65575 CTP65575 DDL65575 DNH65575 DXD65575 EGZ65575 EQV65575 FAR65575 FKN65575 FUJ65575 GEF65575 GOB65575 GXX65575 HHT65575 HRP65575 IBL65575 ILH65575 IVD65575 JEZ65575 JOV65575 JYR65575 KIN65575 KSJ65575 LCF65575 LMB65575 LVX65575 MFT65575 MPP65575 MZL65575 NJH65575 NTD65575 OCZ65575 OMV65575 OWR65575 PGN65575 PQJ65575 QAF65575 QKB65575 QTX65575 RDT65575 RNP65575 RXL65575 SHH65575 SRD65575 TAZ65575 TKV65575 TUR65575 UEN65575 UOJ65575 UYF65575 VIB65575 VRX65575 WBT65575 WLP65575 WVL65575 F131195 IZ131111 SV131111 ACR131111 AMN131111 AWJ131111 BGF131111 BQB131111 BZX131111 CJT131111 CTP131111 DDL131111 DNH131111 DXD131111 EGZ131111 EQV131111 FAR131111 FKN131111 FUJ131111 GEF131111 GOB131111 GXX131111 HHT131111 HRP131111 IBL131111 ILH131111 IVD131111 JEZ131111 JOV131111 JYR131111 KIN131111 KSJ131111 LCF131111 LMB131111 LVX131111 MFT131111 MPP131111 MZL131111 NJH131111 NTD131111 OCZ131111 OMV131111 OWR131111 PGN131111 PQJ131111 QAF131111 QKB131111 QTX131111 RDT131111 RNP131111 RXL131111 SHH131111 SRD131111 TAZ131111 TKV131111 TUR131111 UEN131111 UOJ131111 UYF131111 VIB131111 VRX131111 WBT131111 WLP131111 WVL131111 F196731 IZ196647 SV196647 ACR196647 AMN196647 AWJ196647 BGF196647 BQB196647 BZX196647 CJT196647 CTP196647 DDL196647 DNH196647 DXD196647 EGZ196647 EQV196647 FAR196647 FKN196647 FUJ196647 GEF196647 GOB196647 GXX196647 HHT196647 HRP196647 IBL196647 ILH196647 IVD196647 JEZ196647 JOV196647 JYR196647 KIN196647 KSJ196647 LCF196647 LMB196647 LVX196647 MFT196647 MPP196647 MZL196647 NJH196647 NTD196647 OCZ196647 OMV196647 OWR196647 PGN196647 PQJ196647 QAF196647 QKB196647 QTX196647 RDT196647 RNP196647 RXL196647 SHH196647 SRD196647 TAZ196647 TKV196647 TUR196647 UEN196647 UOJ196647 UYF196647 VIB196647 VRX196647 WBT196647 WLP196647 WVL196647 F262267 IZ262183 SV262183 ACR262183 AMN262183 AWJ262183 BGF262183 BQB262183 BZX262183 CJT262183 CTP262183 DDL262183 DNH262183 DXD262183 EGZ262183 EQV262183 FAR262183 FKN262183 FUJ262183 GEF262183 GOB262183 GXX262183 HHT262183 HRP262183 IBL262183 ILH262183 IVD262183 JEZ262183 JOV262183 JYR262183 KIN262183 KSJ262183 LCF262183 LMB262183 LVX262183 MFT262183 MPP262183 MZL262183 NJH262183 NTD262183 OCZ262183 OMV262183 OWR262183 PGN262183 PQJ262183 QAF262183 QKB262183 QTX262183 RDT262183 RNP262183 RXL262183 SHH262183 SRD262183 TAZ262183 TKV262183 TUR262183 UEN262183 UOJ262183 UYF262183 VIB262183 VRX262183 WBT262183 WLP262183 WVL262183 F327803 IZ327719 SV327719 ACR327719 AMN327719 AWJ327719 BGF327719 BQB327719 BZX327719 CJT327719 CTP327719 DDL327719 DNH327719 DXD327719 EGZ327719 EQV327719 FAR327719 FKN327719 FUJ327719 GEF327719 GOB327719 GXX327719 HHT327719 HRP327719 IBL327719 ILH327719 IVD327719 JEZ327719 JOV327719 JYR327719 KIN327719 KSJ327719 LCF327719 LMB327719 LVX327719 MFT327719 MPP327719 MZL327719 NJH327719 NTD327719 OCZ327719 OMV327719 OWR327719 PGN327719 PQJ327719 QAF327719 QKB327719 QTX327719 RDT327719 RNP327719 RXL327719 SHH327719 SRD327719 TAZ327719 TKV327719 TUR327719 UEN327719 UOJ327719 UYF327719 VIB327719 VRX327719 WBT327719 WLP327719 WVL327719 F393339 IZ393255 SV393255 ACR393255 AMN393255 AWJ393255 BGF393255 BQB393255 BZX393255 CJT393255 CTP393255 DDL393255 DNH393255 DXD393255 EGZ393255 EQV393255 FAR393255 FKN393255 FUJ393255 GEF393255 GOB393255 GXX393255 HHT393255 HRP393255 IBL393255 ILH393255 IVD393255 JEZ393255 JOV393255 JYR393255 KIN393255 KSJ393255 LCF393255 LMB393255 LVX393255 MFT393255 MPP393255 MZL393255 NJH393255 NTD393255 OCZ393255 OMV393255 OWR393255 PGN393255 PQJ393255 QAF393255 QKB393255 QTX393255 RDT393255 RNP393255 RXL393255 SHH393255 SRD393255 TAZ393255 TKV393255 TUR393255 UEN393255 UOJ393255 UYF393255 VIB393255 VRX393255 WBT393255 WLP393255 WVL393255 F458875 IZ458791 SV458791 ACR458791 AMN458791 AWJ458791 BGF458791 BQB458791 BZX458791 CJT458791 CTP458791 DDL458791 DNH458791 DXD458791 EGZ458791 EQV458791 FAR458791 FKN458791 FUJ458791 GEF458791 GOB458791 GXX458791 HHT458791 HRP458791 IBL458791 ILH458791 IVD458791 JEZ458791 JOV458791 JYR458791 KIN458791 KSJ458791 LCF458791 LMB458791 LVX458791 MFT458791 MPP458791 MZL458791 NJH458791 NTD458791 OCZ458791 OMV458791 OWR458791 PGN458791 PQJ458791 QAF458791 QKB458791 QTX458791 RDT458791 RNP458791 RXL458791 SHH458791 SRD458791 TAZ458791 TKV458791 TUR458791 UEN458791 UOJ458791 UYF458791 VIB458791 VRX458791 WBT458791 WLP458791 WVL458791 F524411 IZ524327 SV524327 ACR524327 AMN524327 AWJ524327 BGF524327 BQB524327 BZX524327 CJT524327 CTP524327 DDL524327 DNH524327 DXD524327 EGZ524327 EQV524327 FAR524327 FKN524327 FUJ524327 GEF524327 GOB524327 GXX524327 HHT524327 HRP524327 IBL524327 ILH524327 IVD524327 JEZ524327 JOV524327 JYR524327 KIN524327 KSJ524327 LCF524327 LMB524327 LVX524327 MFT524327 MPP524327 MZL524327 NJH524327 NTD524327 OCZ524327 OMV524327 OWR524327 PGN524327 PQJ524327 QAF524327 QKB524327 QTX524327 RDT524327 RNP524327 RXL524327 SHH524327 SRD524327 TAZ524327 TKV524327 TUR524327 UEN524327 UOJ524327 UYF524327 VIB524327 VRX524327 WBT524327 WLP524327 WVL524327 F589947 IZ589863 SV589863 ACR589863 AMN589863 AWJ589863 BGF589863 BQB589863 BZX589863 CJT589863 CTP589863 DDL589863 DNH589863 DXD589863 EGZ589863 EQV589863 FAR589863 FKN589863 FUJ589863 GEF589863 GOB589863 GXX589863 HHT589863 HRP589863 IBL589863 ILH589863 IVD589863 JEZ589863 JOV589863 JYR589863 KIN589863 KSJ589863 LCF589863 LMB589863 LVX589863 MFT589863 MPP589863 MZL589863 NJH589863 NTD589863 OCZ589863 OMV589863 OWR589863 PGN589863 PQJ589863 QAF589863 QKB589863 QTX589863 RDT589863 RNP589863 RXL589863 SHH589863 SRD589863 TAZ589863 TKV589863 TUR589863 UEN589863 UOJ589863 UYF589863 VIB589863 VRX589863 WBT589863 WLP589863 WVL589863 F655483 IZ655399 SV655399 ACR655399 AMN655399 AWJ655399 BGF655399 BQB655399 BZX655399 CJT655399 CTP655399 DDL655399 DNH655399 DXD655399 EGZ655399 EQV655399 FAR655399 FKN655399 FUJ655399 GEF655399 GOB655399 GXX655399 HHT655399 HRP655399 IBL655399 ILH655399 IVD655399 JEZ655399 JOV655399 JYR655399 KIN655399 KSJ655399 LCF655399 LMB655399 LVX655399 MFT655399 MPP655399 MZL655399 NJH655399 NTD655399 OCZ655399 OMV655399 OWR655399 PGN655399 PQJ655399 QAF655399 QKB655399 QTX655399 RDT655399 RNP655399 RXL655399 SHH655399 SRD655399 TAZ655399 TKV655399 TUR655399 UEN655399 UOJ655399 UYF655399 VIB655399 VRX655399 WBT655399 WLP655399 WVL655399 F721019 IZ720935 SV720935 ACR720935 AMN720935 AWJ720935 BGF720935 BQB720935 BZX720935 CJT720935 CTP720935 DDL720935 DNH720935 DXD720935 EGZ720935 EQV720935 FAR720935 FKN720935 FUJ720935 GEF720935 GOB720935 GXX720935 HHT720935 HRP720935 IBL720935 ILH720935 IVD720935 JEZ720935 JOV720935 JYR720935 KIN720935 KSJ720935 LCF720935 LMB720935 LVX720935 MFT720935 MPP720935 MZL720935 NJH720935 NTD720935 OCZ720935 OMV720935 OWR720935 PGN720935 PQJ720935 QAF720935 QKB720935 QTX720935 RDT720935 RNP720935 RXL720935 SHH720935 SRD720935 TAZ720935 TKV720935 TUR720935 UEN720935 UOJ720935 UYF720935 VIB720935 VRX720935 WBT720935 WLP720935 WVL720935 F786555 IZ786471 SV786471 ACR786471 AMN786471 AWJ786471 BGF786471 BQB786471 BZX786471 CJT786471 CTP786471 DDL786471 DNH786471 DXD786471 EGZ786471 EQV786471 FAR786471 FKN786471 FUJ786471 GEF786471 GOB786471 GXX786471 HHT786471 HRP786471 IBL786471 ILH786471 IVD786471 JEZ786471 JOV786471 JYR786471 KIN786471 KSJ786471 LCF786471 LMB786471 LVX786471 MFT786471 MPP786471 MZL786471 NJH786471 NTD786471 OCZ786471 OMV786471 OWR786471 PGN786471 PQJ786471 QAF786471 QKB786471 QTX786471 RDT786471 RNP786471 RXL786471 SHH786471 SRD786471 TAZ786471 TKV786471 TUR786471 UEN786471 UOJ786471 UYF786471 VIB786471 VRX786471 WBT786471 WLP786471 WVL786471 F852091 IZ852007 SV852007 ACR852007 AMN852007 AWJ852007 BGF852007 BQB852007 BZX852007 CJT852007 CTP852007 DDL852007 DNH852007 DXD852007 EGZ852007 EQV852007 FAR852007 FKN852007 FUJ852007 GEF852007 GOB852007 GXX852007 HHT852007 HRP852007 IBL852007 ILH852007 IVD852007 JEZ852007 JOV852007 JYR852007 KIN852007 KSJ852007 LCF852007 LMB852007 LVX852007 MFT852007 MPP852007 MZL852007 NJH852007 NTD852007 OCZ852007 OMV852007 OWR852007 PGN852007 PQJ852007 QAF852007 QKB852007 QTX852007 RDT852007 RNP852007 RXL852007 SHH852007 SRD852007 TAZ852007 TKV852007 TUR852007 UEN852007 UOJ852007 UYF852007 VIB852007 VRX852007 WBT852007 WLP852007 WVL852007 F917627 IZ917543 SV917543 ACR917543 AMN917543 AWJ917543 BGF917543 BQB917543 BZX917543 CJT917543 CTP917543 DDL917543 DNH917543 DXD917543 EGZ917543 EQV917543 FAR917543 FKN917543 FUJ917543 GEF917543 GOB917543 GXX917543 HHT917543 HRP917543 IBL917543 ILH917543 IVD917543 JEZ917543 JOV917543 JYR917543 KIN917543 KSJ917543 LCF917543 LMB917543 LVX917543 MFT917543 MPP917543 MZL917543 NJH917543 NTD917543 OCZ917543 OMV917543 OWR917543 PGN917543 PQJ917543 QAF917543 QKB917543 QTX917543 RDT917543 RNP917543 RXL917543 SHH917543 SRD917543 TAZ917543 TKV917543 TUR917543 UEN917543 UOJ917543 UYF917543 VIB917543 VRX917543 WBT917543 WLP917543 WVL917543 F983163 IZ983079 SV983079 ACR983079 AMN983079 AWJ983079 BGF983079 BQB983079 BZX983079 CJT983079 CTP983079 DDL983079 DNH983079 DXD983079 EGZ983079 EQV983079 FAR983079 FKN983079 FUJ983079 GEF983079 GOB983079 GXX983079 HHT983079 HRP983079 IBL983079 ILH983079 IVD983079 JEZ983079 JOV983079 JYR983079 KIN983079 KSJ983079 LCF983079 LMB983079 LVX983079 MFT983079 MPP983079 MZL983079 NJH983079 NTD983079 OCZ983079 OMV983079 OWR983079 PGN983079 PQJ983079 QAF983079 QKB983079 QTX983079 RDT983079 RNP983079 RXL983079 SHH983079 SRD983079 TAZ983079 TKV983079 TUR983079 UEN983079 UOJ983079 UYF983079 VIB983079 VRX983079 WBT983079 WLP983079 WVL983079 WLO982625:WLP983033 E65657:F65658 IY65573:IZ65574 SU65573:SV65574 ACQ65573:ACR65574 AMM65573:AMN65574 AWI65573:AWJ65574 BGE65573:BGF65574 BQA65573:BQB65574 BZW65573:BZX65574 CJS65573:CJT65574 CTO65573:CTP65574 DDK65573:DDL65574 DNG65573:DNH65574 DXC65573:DXD65574 EGY65573:EGZ65574 EQU65573:EQV65574 FAQ65573:FAR65574 FKM65573:FKN65574 FUI65573:FUJ65574 GEE65573:GEF65574 GOA65573:GOB65574 GXW65573:GXX65574 HHS65573:HHT65574 HRO65573:HRP65574 IBK65573:IBL65574 ILG65573:ILH65574 IVC65573:IVD65574 JEY65573:JEZ65574 JOU65573:JOV65574 JYQ65573:JYR65574 KIM65573:KIN65574 KSI65573:KSJ65574 LCE65573:LCF65574 LMA65573:LMB65574 LVW65573:LVX65574 MFS65573:MFT65574 MPO65573:MPP65574 MZK65573:MZL65574 NJG65573:NJH65574 NTC65573:NTD65574 OCY65573:OCZ65574 OMU65573:OMV65574 OWQ65573:OWR65574 PGM65573:PGN65574 PQI65573:PQJ65574 QAE65573:QAF65574 QKA65573:QKB65574 QTW65573:QTX65574 RDS65573:RDT65574 RNO65573:RNP65574 RXK65573:RXL65574 SHG65573:SHH65574 SRC65573:SRD65574 TAY65573:TAZ65574 TKU65573:TKV65574 TUQ65573:TUR65574 UEM65573:UEN65574 UOI65573:UOJ65574 UYE65573:UYF65574 VIA65573:VIB65574 VRW65573:VRX65574 WBS65573:WBT65574 WLO65573:WLP65574 WVK65573:WVL65574 E131193:F131194 IY131109:IZ131110 SU131109:SV131110 ACQ131109:ACR131110 AMM131109:AMN131110 AWI131109:AWJ131110 BGE131109:BGF131110 BQA131109:BQB131110 BZW131109:BZX131110 CJS131109:CJT131110 CTO131109:CTP131110 DDK131109:DDL131110 DNG131109:DNH131110 DXC131109:DXD131110 EGY131109:EGZ131110 EQU131109:EQV131110 FAQ131109:FAR131110 FKM131109:FKN131110 FUI131109:FUJ131110 GEE131109:GEF131110 GOA131109:GOB131110 GXW131109:GXX131110 HHS131109:HHT131110 HRO131109:HRP131110 IBK131109:IBL131110 ILG131109:ILH131110 IVC131109:IVD131110 JEY131109:JEZ131110 JOU131109:JOV131110 JYQ131109:JYR131110 KIM131109:KIN131110 KSI131109:KSJ131110 LCE131109:LCF131110 LMA131109:LMB131110 LVW131109:LVX131110 MFS131109:MFT131110 MPO131109:MPP131110 MZK131109:MZL131110 NJG131109:NJH131110 NTC131109:NTD131110 OCY131109:OCZ131110 OMU131109:OMV131110 OWQ131109:OWR131110 PGM131109:PGN131110 PQI131109:PQJ131110 QAE131109:QAF131110 QKA131109:QKB131110 QTW131109:QTX131110 RDS131109:RDT131110 RNO131109:RNP131110 RXK131109:RXL131110 SHG131109:SHH131110 SRC131109:SRD131110 TAY131109:TAZ131110 TKU131109:TKV131110 TUQ131109:TUR131110 UEM131109:UEN131110 UOI131109:UOJ131110 UYE131109:UYF131110 VIA131109:VIB131110 VRW131109:VRX131110 WBS131109:WBT131110 WLO131109:WLP131110 WVK131109:WVL131110 E196729:F196730 IY196645:IZ196646 SU196645:SV196646 ACQ196645:ACR196646 AMM196645:AMN196646 AWI196645:AWJ196646 BGE196645:BGF196646 BQA196645:BQB196646 BZW196645:BZX196646 CJS196645:CJT196646 CTO196645:CTP196646 DDK196645:DDL196646 DNG196645:DNH196646 DXC196645:DXD196646 EGY196645:EGZ196646 EQU196645:EQV196646 FAQ196645:FAR196646 FKM196645:FKN196646 FUI196645:FUJ196646 GEE196645:GEF196646 GOA196645:GOB196646 GXW196645:GXX196646 HHS196645:HHT196646 HRO196645:HRP196646 IBK196645:IBL196646 ILG196645:ILH196646 IVC196645:IVD196646 JEY196645:JEZ196646 JOU196645:JOV196646 JYQ196645:JYR196646 KIM196645:KIN196646 KSI196645:KSJ196646 LCE196645:LCF196646 LMA196645:LMB196646 LVW196645:LVX196646 MFS196645:MFT196646 MPO196645:MPP196646 MZK196645:MZL196646 NJG196645:NJH196646 NTC196645:NTD196646 OCY196645:OCZ196646 OMU196645:OMV196646 OWQ196645:OWR196646 PGM196645:PGN196646 PQI196645:PQJ196646 QAE196645:QAF196646 QKA196645:QKB196646 QTW196645:QTX196646 RDS196645:RDT196646 RNO196645:RNP196646 RXK196645:RXL196646 SHG196645:SHH196646 SRC196645:SRD196646 TAY196645:TAZ196646 TKU196645:TKV196646 TUQ196645:TUR196646 UEM196645:UEN196646 UOI196645:UOJ196646 UYE196645:UYF196646 VIA196645:VIB196646 VRW196645:VRX196646 WBS196645:WBT196646 WLO196645:WLP196646 WVK196645:WVL196646 E262265:F262266 IY262181:IZ262182 SU262181:SV262182 ACQ262181:ACR262182 AMM262181:AMN262182 AWI262181:AWJ262182 BGE262181:BGF262182 BQA262181:BQB262182 BZW262181:BZX262182 CJS262181:CJT262182 CTO262181:CTP262182 DDK262181:DDL262182 DNG262181:DNH262182 DXC262181:DXD262182 EGY262181:EGZ262182 EQU262181:EQV262182 FAQ262181:FAR262182 FKM262181:FKN262182 FUI262181:FUJ262182 GEE262181:GEF262182 GOA262181:GOB262182 GXW262181:GXX262182 HHS262181:HHT262182 HRO262181:HRP262182 IBK262181:IBL262182 ILG262181:ILH262182 IVC262181:IVD262182 JEY262181:JEZ262182 JOU262181:JOV262182 JYQ262181:JYR262182 KIM262181:KIN262182 KSI262181:KSJ262182 LCE262181:LCF262182 LMA262181:LMB262182 LVW262181:LVX262182 MFS262181:MFT262182 MPO262181:MPP262182 MZK262181:MZL262182 NJG262181:NJH262182 NTC262181:NTD262182 OCY262181:OCZ262182 OMU262181:OMV262182 OWQ262181:OWR262182 PGM262181:PGN262182 PQI262181:PQJ262182 QAE262181:QAF262182 QKA262181:QKB262182 QTW262181:QTX262182 RDS262181:RDT262182 RNO262181:RNP262182 RXK262181:RXL262182 SHG262181:SHH262182 SRC262181:SRD262182 TAY262181:TAZ262182 TKU262181:TKV262182 TUQ262181:TUR262182 UEM262181:UEN262182 UOI262181:UOJ262182 UYE262181:UYF262182 VIA262181:VIB262182 VRW262181:VRX262182 WBS262181:WBT262182 WLO262181:WLP262182 WVK262181:WVL262182 E327801:F327802 IY327717:IZ327718 SU327717:SV327718 ACQ327717:ACR327718 AMM327717:AMN327718 AWI327717:AWJ327718 BGE327717:BGF327718 BQA327717:BQB327718 BZW327717:BZX327718 CJS327717:CJT327718 CTO327717:CTP327718 DDK327717:DDL327718 DNG327717:DNH327718 DXC327717:DXD327718 EGY327717:EGZ327718 EQU327717:EQV327718 FAQ327717:FAR327718 FKM327717:FKN327718 FUI327717:FUJ327718 GEE327717:GEF327718 GOA327717:GOB327718 GXW327717:GXX327718 HHS327717:HHT327718 HRO327717:HRP327718 IBK327717:IBL327718 ILG327717:ILH327718 IVC327717:IVD327718 JEY327717:JEZ327718 JOU327717:JOV327718 JYQ327717:JYR327718 KIM327717:KIN327718 KSI327717:KSJ327718 LCE327717:LCF327718 LMA327717:LMB327718 LVW327717:LVX327718 MFS327717:MFT327718 MPO327717:MPP327718 MZK327717:MZL327718 NJG327717:NJH327718 NTC327717:NTD327718 OCY327717:OCZ327718 OMU327717:OMV327718 OWQ327717:OWR327718 PGM327717:PGN327718 PQI327717:PQJ327718 QAE327717:QAF327718 QKA327717:QKB327718 QTW327717:QTX327718 RDS327717:RDT327718 RNO327717:RNP327718 RXK327717:RXL327718 SHG327717:SHH327718 SRC327717:SRD327718 TAY327717:TAZ327718 TKU327717:TKV327718 TUQ327717:TUR327718 UEM327717:UEN327718 UOI327717:UOJ327718 UYE327717:UYF327718 VIA327717:VIB327718 VRW327717:VRX327718 WBS327717:WBT327718 WLO327717:WLP327718 WVK327717:WVL327718 E393337:F393338 IY393253:IZ393254 SU393253:SV393254 ACQ393253:ACR393254 AMM393253:AMN393254 AWI393253:AWJ393254 BGE393253:BGF393254 BQA393253:BQB393254 BZW393253:BZX393254 CJS393253:CJT393254 CTO393253:CTP393254 DDK393253:DDL393254 DNG393253:DNH393254 DXC393253:DXD393254 EGY393253:EGZ393254 EQU393253:EQV393254 FAQ393253:FAR393254 FKM393253:FKN393254 FUI393253:FUJ393254 GEE393253:GEF393254 GOA393253:GOB393254 GXW393253:GXX393254 HHS393253:HHT393254 HRO393253:HRP393254 IBK393253:IBL393254 ILG393253:ILH393254 IVC393253:IVD393254 JEY393253:JEZ393254 JOU393253:JOV393254 JYQ393253:JYR393254 KIM393253:KIN393254 KSI393253:KSJ393254 LCE393253:LCF393254 LMA393253:LMB393254 LVW393253:LVX393254 MFS393253:MFT393254 MPO393253:MPP393254 MZK393253:MZL393254 NJG393253:NJH393254 NTC393253:NTD393254 OCY393253:OCZ393254 OMU393253:OMV393254 OWQ393253:OWR393254 PGM393253:PGN393254 PQI393253:PQJ393254 QAE393253:QAF393254 QKA393253:QKB393254 QTW393253:QTX393254 RDS393253:RDT393254 RNO393253:RNP393254 RXK393253:RXL393254 SHG393253:SHH393254 SRC393253:SRD393254 TAY393253:TAZ393254 TKU393253:TKV393254 TUQ393253:TUR393254 UEM393253:UEN393254 UOI393253:UOJ393254 UYE393253:UYF393254 VIA393253:VIB393254 VRW393253:VRX393254 WBS393253:WBT393254 WLO393253:WLP393254 WVK393253:WVL393254 E458873:F458874 IY458789:IZ458790 SU458789:SV458790 ACQ458789:ACR458790 AMM458789:AMN458790 AWI458789:AWJ458790 BGE458789:BGF458790 BQA458789:BQB458790 BZW458789:BZX458790 CJS458789:CJT458790 CTO458789:CTP458790 DDK458789:DDL458790 DNG458789:DNH458790 DXC458789:DXD458790 EGY458789:EGZ458790 EQU458789:EQV458790 FAQ458789:FAR458790 FKM458789:FKN458790 FUI458789:FUJ458790 GEE458789:GEF458790 GOA458789:GOB458790 GXW458789:GXX458790 HHS458789:HHT458790 HRO458789:HRP458790 IBK458789:IBL458790 ILG458789:ILH458790 IVC458789:IVD458790 JEY458789:JEZ458790 JOU458789:JOV458790 JYQ458789:JYR458790 KIM458789:KIN458790 KSI458789:KSJ458790 LCE458789:LCF458790 LMA458789:LMB458790 LVW458789:LVX458790 MFS458789:MFT458790 MPO458789:MPP458790 MZK458789:MZL458790 NJG458789:NJH458790 NTC458789:NTD458790 OCY458789:OCZ458790 OMU458789:OMV458790 OWQ458789:OWR458790 PGM458789:PGN458790 PQI458789:PQJ458790 QAE458789:QAF458790 QKA458789:QKB458790 QTW458789:QTX458790 RDS458789:RDT458790 RNO458789:RNP458790 RXK458789:RXL458790 SHG458789:SHH458790 SRC458789:SRD458790 TAY458789:TAZ458790 TKU458789:TKV458790 TUQ458789:TUR458790 UEM458789:UEN458790 UOI458789:UOJ458790 UYE458789:UYF458790 VIA458789:VIB458790 VRW458789:VRX458790 WBS458789:WBT458790 WLO458789:WLP458790 WVK458789:WVL458790 E524409:F524410 IY524325:IZ524326 SU524325:SV524326 ACQ524325:ACR524326 AMM524325:AMN524326 AWI524325:AWJ524326 BGE524325:BGF524326 BQA524325:BQB524326 BZW524325:BZX524326 CJS524325:CJT524326 CTO524325:CTP524326 DDK524325:DDL524326 DNG524325:DNH524326 DXC524325:DXD524326 EGY524325:EGZ524326 EQU524325:EQV524326 FAQ524325:FAR524326 FKM524325:FKN524326 FUI524325:FUJ524326 GEE524325:GEF524326 GOA524325:GOB524326 GXW524325:GXX524326 HHS524325:HHT524326 HRO524325:HRP524326 IBK524325:IBL524326 ILG524325:ILH524326 IVC524325:IVD524326 JEY524325:JEZ524326 JOU524325:JOV524326 JYQ524325:JYR524326 KIM524325:KIN524326 KSI524325:KSJ524326 LCE524325:LCF524326 LMA524325:LMB524326 LVW524325:LVX524326 MFS524325:MFT524326 MPO524325:MPP524326 MZK524325:MZL524326 NJG524325:NJH524326 NTC524325:NTD524326 OCY524325:OCZ524326 OMU524325:OMV524326 OWQ524325:OWR524326 PGM524325:PGN524326 PQI524325:PQJ524326 QAE524325:QAF524326 QKA524325:QKB524326 QTW524325:QTX524326 RDS524325:RDT524326 RNO524325:RNP524326 RXK524325:RXL524326 SHG524325:SHH524326 SRC524325:SRD524326 TAY524325:TAZ524326 TKU524325:TKV524326 TUQ524325:TUR524326 UEM524325:UEN524326 UOI524325:UOJ524326 UYE524325:UYF524326 VIA524325:VIB524326 VRW524325:VRX524326 WBS524325:WBT524326 WLO524325:WLP524326 WVK524325:WVL524326 E589945:F589946 IY589861:IZ589862 SU589861:SV589862 ACQ589861:ACR589862 AMM589861:AMN589862 AWI589861:AWJ589862 BGE589861:BGF589862 BQA589861:BQB589862 BZW589861:BZX589862 CJS589861:CJT589862 CTO589861:CTP589862 DDK589861:DDL589862 DNG589861:DNH589862 DXC589861:DXD589862 EGY589861:EGZ589862 EQU589861:EQV589862 FAQ589861:FAR589862 FKM589861:FKN589862 FUI589861:FUJ589862 GEE589861:GEF589862 GOA589861:GOB589862 GXW589861:GXX589862 HHS589861:HHT589862 HRO589861:HRP589862 IBK589861:IBL589862 ILG589861:ILH589862 IVC589861:IVD589862 JEY589861:JEZ589862 JOU589861:JOV589862 JYQ589861:JYR589862 KIM589861:KIN589862 KSI589861:KSJ589862 LCE589861:LCF589862 LMA589861:LMB589862 LVW589861:LVX589862 MFS589861:MFT589862 MPO589861:MPP589862 MZK589861:MZL589862 NJG589861:NJH589862 NTC589861:NTD589862 OCY589861:OCZ589862 OMU589861:OMV589862 OWQ589861:OWR589862 PGM589861:PGN589862 PQI589861:PQJ589862 QAE589861:QAF589862 QKA589861:QKB589862 QTW589861:QTX589862 RDS589861:RDT589862 RNO589861:RNP589862 RXK589861:RXL589862 SHG589861:SHH589862 SRC589861:SRD589862 TAY589861:TAZ589862 TKU589861:TKV589862 TUQ589861:TUR589862 UEM589861:UEN589862 UOI589861:UOJ589862 UYE589861:UYF589862 VIA589861:VIB589862 VRW589861:VRX589862 WBS589861:WBT589862 WLO589861:WLP589862 WVK589861:WVL589862 E655481:F655482 IY655397:IZ655398 SU655397:SV655398 ACQ655397:ACR655398 AMM655397:AMN655398 AWI655397:AWJ655398 BGE655397:BGF655398 BQA655397:BQB655398 BZW655397:BZX655398 CJS655397:CJT655398 CTO655397:CTP655398 DDK655397:DDL655398 DNG655397:DNH655398 DXC655397:DXD655398 EGY655397:EGZ655398 EQU655397:EQV655398 FAQ655397:FAR655398 FKM655397:FKN655398 FUI655397:FUJ655398 GEE655397:GEF655398 GOA655397:GOB655398 GXW655397:GXX655398 HHS655397:HHT655398 HRO655397:HRP655398 IBK655397:IBL655398 ILG655397:ILH655398 IVC655397:IVD655398 JEY655397:JEZ655398 JOU655397:JOV655398 JYQ655397:JYR655398 KIM655397:KIN655398 KSI655397:KSJ655398 LCE655397:LCF655398 LMA655397:LMB655398 LVW655397:LVX655398 MFS655397:MFT655398 MPO655397:MPP655398 MZK655397:MZL655398 NJG655397:NJH655398 NTC655397:NTD655398 OCY655397:OCZ655398 OMU655397:OMV655398 OWQ655397:OWR655398 PGM655397:PGN655398 PQI655397:PQJ655398 QAE655397:QAF655398 QKA655397:QKB655398 QTW655397:QTX655398 RDS655397:RDT655398 RNO655397:RNP655398 RXK655397:RXL655398 SHG655397:SHH655398 SRC655397:SRD655398 TAY655397:TAZ655398 TKU655397:TKV655398 TUQ655397:TUR655398 UEM655397:UEN655398 UOI655397:UOJ655398 UYE655397:UYF655398 VIA655397:VIB655398 VRW655397:VRX655398 WBS655397:WBT655398 WLO655397:WLP655398 WVK655397:WVL655398 E721017:F721018 IY720933:IZ720934 SU720933:SV720934 ACQ720933:ACR720934 AMM720933:AMN720934 AWI720933:AWJ720934 BGE720933:BGF720934 BQA720933:BQB720934 BZW720933:BZX720934 CJS720933:CJT720934 CTO720933:CTP720934 DDK720933:DDL720934 DNG720933:DNH720934 DXC720933:DXD720934 EGY720933:EGZ720934 EQU720933:EQV720934 FAQ720933:FAR720934 FKM720933:FKN720934 FUI720933:FUJ720934 GEE720933:GEF720934 GOA720933:GOB720934 GXW720933:GXX720934 HHS720933:HHT720934 HRO720933:HRP720934 IBK720933:IBL720934 ILG720933:ILH720934 IVC720933:IVD720934 JEY720933:JEZ720934 JOU720933:JOV720934 JYQ720933:JYR720934 KIM720933:KIN720934 KSI720933:KSJ720934 LCE720933:LCF720934 LMA720933:LMB720934 LVW720933:LVX720934 MFS720933:MFT720934 MPO720933:MPP720934 MZK720933:MZL720934 NJG720933:NJH720934 NTC720933:NTD720934 OCY720933:OCZ720934 OMU720933:OMV720934 OWQ720933:OWR720934 PGM720933:PGN720934 PQI720933:PQJ720934 QAE720933:QAF720934 QKA720933:QKB720934 QTW720933:QTX720934 RDS720933:RDT720934 RNO720933:RNP720934 RXK720933:RXL720934 SHG720933:SHH720934 SRC720933:SRD720934 TAY720933:TAZ720934 TKU720933:TKV720934 TUQ720933:TUR720934 UEM720933:UEN720934 UOI720933:UOJ720934 UYE720933:UYF720934 VIA720933:VIB720934 VRW720933:VRX720934 WBS720933:WBT720934 WLO720933:WLP720934 WVK720933:WVL720934 E786553:F786554 IY786469:IZ786470 SU786469:SV786470 ACQ786469:ACR786470 AMM786469:AMN786470 AWI786469:AWJ786470 BGE786469:BGF786470 BQA786469:BQB786470 BZW786469:BZX786470 CJS786469:CJT786470 CTO786469:CTP786470 DDK786469:DDL786470 DNG786469:DNH786470 DXC786469:DXD786470 EGY786469:EGZ786470 EQU786469:EQV786470 FAQ786469:FAR786470 FKM786469:FKN786470 FUI786469:FUJ786470 GEE786469:GEF786470 GOA786469:GOB786470 GXW786469:GXX786470 HHS786469:HHT786470 HRO786469:HRP786470 IBK786469:IBL786470 ILG786469:ILH786470 IVC786469:IVD786470 JEY786469:JEZ786470 JOU786469:JOV786470 JYQ786469:JYR786470 KIM786469:KIN786470 KSI786469:KSJ786470 LCE786469:LCF786470 LMA786469:LMB786470 LVW786469:LVX786470 MFS786469:MFT786470 MPO786469:MPP786470 MZK786469:MZL786470 NJG786469:NJH786470 NTC786469:NTD786470 OCY786469:OCZ786470 OMU786469:OMV786470 OWQ786469:OWR786470 PGM786469:PGN786470 PQI786469:PQJ786470 QAE786469:QAF786470 QKA786469:QKB786470 QTW786469:QTX786470 RDS786469:RDT786470 RNO786469:RNP786470 RXK786469:RXL786470 SHG786469:SHH786470 SRC786469:SRD786470 TAY786469:TAZ786470 TKU786469:TKV786470 TUQ786469:TUR786470 UEM786469:UEN786470 UOI786469:UOJ786470 UYE786469:UYF786470 VIA786469:VIB786470 VRW786469:VRX786470 WBS786469:WBT786470 WLO786469:WLP786470 WVK786469:WVL786470 E852089:F852090 IY852005:IZ852006 SU852005:SV852006 ACQ852005:ACR852006 AMM852005:AMN852006 AWI852005:AWJ852006 BGE852005:BGF852006 BQA852005:BQB852006 BZW852005:BZX852006 CJS852005:CJT852006 CTO852005:CTP852006 DDK852005:DDL852006 DNG852005:DNH852006 DXC852005:DXD852006 EGY852005:EGZ852006 EQU852005:EQV852006 FAQ852005:FAR852006 FKM852005:FKN852006 FUI852005:FUJ852006 GEE852005:GEF852006 GOA852005:GOB852006 GXW852005:GXX852006 HHS852005:HHT852006 HRO852005:HRP852006 IBK852005:IBL852006 ILG852005:ILH852006 IVC852005:IVD852006 JEY852005:JEZ852006 JOU852005:JOV852006 JYQ852005:JYR852006 KIM852005:KIN852006 KSI852005:KSJ852006 LCE852005:LCF852006 LMA852005:LMB852006 LVW852005:LVX852006 MFS852005:MFT852006 MPO852005:MPP852006 MZK852005:MZL852006 NJG852005:NJH852006 NTC852005:NTD852006 OCY852005:OCZ852006 OMU852005:OMV852006 OWQ852005:OWR852006 PGM852005:PGN852006 PQI852005:PQJ852006 QAE852005:QAF852006 QKA852005:QKB852006 QTW852005:QTX852006 RDS852005:RDT852006 RNO852005:RNP852006 RXK852005:RXL852006 SHG852005:SHH852006 SRC852005:SRD852006 TAY852005:TAZ852006 TKU852005:TKV852006 TUQ852005:TUR852006 UEM852005:UEN852006 UOI852005:UOJ852006 UYE852005:UYF852006 VIA852005:VIB852006 VRW852005:VRX852006 WBS852005:WBT852006 WLO852005:WLP852006 WVK852005:WVL852006 E917625:F917626 IY917541:IZ917542 SU917541:SV917542 ACQ917541:ACR917542 AMM917541:AMN917542 AWI917541:AWJ917542 BGE917541:BGF917542 BQA917541:BQB917542 BZW917541:BZX917542 CJS917541:CJT917542 CTO917541:CTP917542 DDK917541:DDL917542 DNG917541:DNH917542 DXC917541:DXD917542 EGY917541:EGZ917542 EQU917541:EQV917542 FAQ917541:FAR917542 FKM917541:FKN917542 FUI917541:FUJ917542 GEE917541:GEF917542 GOA917541:GOB917542 GXW917541:GXX917542 HHS917541:HHT917542 HRO917541:HRP917542 IBK917541:IBL917542 ILG917541:ILH917542 IVC917541:IVD917542 JEY917541:JEZ917542 JOU917541:JOV917542 JYQ917541:JYR917542 KIM917541:KIN917542 KSI917541:KSJ917542 LCE917541:LCF917542 LMA917541:LMB917542 LVW917541:LVX917542 MFS917541:MFT917542 MPO917541:MPP917542 MZK917541:MZL917542 NJG917541:NJH917542 NTC917541:NTD917542 OCY917541:OCZ917542 OMU917541:OMV917542 OWQ917541:OWR917542 PGM917541:PGN917542 PQI917541:PQJ917542 QAE917541:QAF917542 QKA917541:QKB917542 QTW917541:QTX917542 RDS917541:RDT917542 RNO917541:RNP917542 RXK917541:RXL917542 SHG917541:SHH917542 SRC917541:SRD917542 TAY917541:TAZ917542 TKU917541:TKV917542 TUQ917541:TUR917542 UEM917541:UEN917542 UOI917541:UOJ917542 UYE917541:UYF917542 VIA917541:VIB917542 VRW917541:VRX917542 WBS917541:WBT917542 WLO917541:WLP917542 WVK917541:WVL917542 E983161:F983162 IY983077:IZ983078 SU983077:SV983078 ACQ983077:ACR983078 AMM983077:AMN983078 AWI983077:AWJ983078 BGE983077:BGF983078 BQA983077:BQB983078 BZW983077:BZX983078 CJS983077:CJT983078 CTO983077:CTP983078 DDK983077:DDL983078 DNG983077:DNH983078 DXC983077:DXD983078 EGY983077:EGZ983078 EQU983077:EQV983078 FAQ983077:FAR983078 FKM983077:FKN983078 FUI983077:FUJ983078 GEE983077:GEF983078 GOA983077:GOB983078 GXW983077:GXX983078 HHS983077:HHT983078 HRO983077:HRP983078 IBK983077:IBL983078 ILG983077:ILH983078 IVC983077:IVD983078 JEY983077:JEZ983078 JOU983077:JOV983078 JYQ983077:JYR983078 KIM983077:KIN983078 KSI983077:KSJ983078 LCE983077:LCF983078 LMA983077:LMB983078 LVW983077:LVX983078 MFS983077:MFT983078 MPO983077:MPP983078 MZK983077:MZL983078 NJG983077:NJH983078 NTC983077:NTD983078 OCY983077:OCZ983078 OMU983077:OMV983078 OWQ983077:OWR983078 PGM983077:PGN983078 PQI983077:PQJ983078 QAE983077:QAF983078 QKA983077:QKB983078 QTW983077:QTX983078 RDS983077:RDT983078 RNO983077:RNP983078 RXK983077:RXL983078 SHG983077:SHH983078 SRC983077:SRD983078 TAY983077:TAZ983078 TKU983077:TKV983078 TUQ983077:TUR983078 UEM983077:UEN983078 UOI983077:UOJ983078 UYE983077:UYF983078 VIA983077:VIB983078 VRW983077:VRX983078 WBS983077:WBT983078 WLO983077:WLP983078 WVK983077:WVL983078 WBS982625:WBT983033 E65660:F65699 IY65576:IZ65615 SU65576:SV65615 ACQ65576:ACR65615 AMM65576:AMN65615 AWI65576:AWJ65615 BGE65576:BGF65615 BQA65576:BQB65615 BZW65576:BZX65615 CJS65576:CJT65615 CTO65576:CTP65615 DDK65576:DDL65615 DNG65576:DNH65615 DXC65576:DXD65615 EGY65576:EGZ65615 EQU65576:EQV65615 FAQ65576:FAR65615 FKM65576:FKN65615 FUI65576:FUJ65615 GEE65576:GEF65615 GOA65576:GOB65615 GXW65576:GXX65615 HHS65576:HHT65615 HRO65576:HRP65615 IBK65576:IBL65615 ILG65576:ILH65615 IVC65576:IVD65615 JEY65576:JEZ65615 JOU65576:JOV65615 JYQ65576:JYR65615 KIM65576:KIN65615 KSI65576:KSJ65615 LCE65576:LCF65615 LMA65576:LMB65615 LVW65576:LVX65615 MFS65576:MFT65615 MPO65576:MPP65615 MZK65576:MZL65615 NJG65576:NJH65615 NTC65576:NTD65615 OCY65576:OCZ65615 OMU65576:OMV65615 OWQ65576:OWR65615 PGM65576:PGN65615 PQI65576:PQJ65615 QAE65576:QAF65615 QKA65576:QKB65615 QTW65576:QTX65615 RDS65576:RDT65615 RNO65576:RNP65615 RXK65576:RXL65615 SHG65576:SHH65615 SRC65576:SRD65615 TAY65576:TAZ65615 TKU65576:TKV65615 TUQ65576:TUR65615 UEM65576:UEN65615 UOI65576:UOJ65615 UYE65576:UYF65615 VIA65576:VIB65615 VRW65576:VRX65615 WBS65576:WBT65615 WLO65576:WLP65615 WVK65576:WVL65615 E131196:F131235 IY131112:IZ131151 SU131112:SV131151 ACQ131112:ACR131151 AMM131112:AMN131151 AWI131112:AWJ131151 BGE131112:BGF131151 BQA131112:BQB131151 BZW131112:BZX131151 CJS131112:CJT131151 CTO131112:CTP131151 DDK131112:DDL131151 DNG131112:DNH131151 DXC131112:DXD131151 EGY131112:EGZ131151 EQU131112:EQV131151 FAQ131112:FAR131151 FKM131112:FKN131151 FUI131112:FUJ131151 GEE131112:GEF131151 GOA131112:GOB131151 GXW131112:GXX131151 HHS131112:HHT131151 HRO131112:HRP131151 IBK131112:IBL131151 ILG131112:ILH131151 IVC131112:IVD131151 JEY131112:JEZ131151 JOU131112:JOV131151 JYQ131112:JYR131151 KIM131112:KIN131151 KSI131112:KSJ131151 LCE131112:LCF131151 LMA131112:LMB131151 LVW131112:LVX131151 MFS131112:MFT131151 MPO131112:MPP131151 MZK131112:MZL131151 NJG131112:NJH131151 NTC131112:NTD131151 OCY131112:OCZ131151 OMU131112:OMV131151 OWQ131112:OWR131151 PGM131112:PGN131151 PQI131112:PQJ131151 QAE131112:QAF131151 QKA131112:QKB131151 QTW131112:QTX131151 RDS131112:RDT131151 RNO131112:RNP131151 RXK131112:RXL131151 SHG131112:SHH131151 SRC131112:SRD131151 TAY131112:TAZ131151 TKU131112:TKV131151 TUQ131112:TUR131151 UEM131112:UEN131151 UOI131112:UOJ131151 UYE131112:UYF131151 VIA131112:VIB131151 VRW131112:VRX131151 WBS131112:WBT131151 WLO131112:WLP131151 WVK131112:WVL131151 E196732:F196771 IY196648:IZ196687 SU196648:SV196687 ACQ196648:ACR196687 AMM196648:AMN196687 AWI196648:AWJ196687 BGE196648:BGF196687 BQA196648:BQB196687 BZW196648:BZX196687 CJS196648:CJT196687 CTO196648:CTP196687 DDK196648:DDL196687 DNG196648:DNH196687 DXC196648:DXD196687 EGY196648:EGZ196687 EQU196648:EQV196687 FAQ196648:FAR196687 FKM196648:FKN196687 FUI196648:FUJ196687 GEE196648:GEF196687 GOA196648:GOB196687 GXW196648:GXX196687 HHS196648:HHT196687 HRO196648:HRP196687 IBK196648:IBL196687 ILG196648:ILH196687 IVC196648:IVD196687 JEY196648:JEZ196687 JOU196648:JOV196687 JYQ196648:JYR196687 KIM196648:KIN196687 KSI196648:KSJ196687 LCE196648:LCF196687 LMA196648:LMB196687 LVW196648:LVX196687 MFS196648:MFT196687 MPO196648:MPP196687 MZK196648:MZL196687 NJG196648:NJH196687 NTC196648:NTD196687 OCY196648:OCZ196687 OMU196648:OMV196687 OWQ196648:OWR196687 PGM196648:PGN196687 PQI196648:PQJ196687 QAE196648:QAF196687 QKA196648:QKB196687 QTW196648:QTX196687 RDS196648:RDT196687 RNO196648:RNP196687 RXK196648:RXL196687 SHG196648:SHH196687 SRC196648:SRD196687 TAY196648:TAZ196687 TKU196648:TKV196687 TUQ196648:TUR196687 UEM196648:UEN196687 UOI196648:UOJ196687 UYE196648:UYF196687 VIA196648:VIB196687 VRW196648:VRX196687 WBS196648:WBT196687 WLO196648:WLP196687 WVK196648:WVL196687 E262268:F262307 IY262184:IZ262223 SU262184:SV262223 ACQ262184:ACR262223 AMM262184:AMN262223 AWI262184:AWJ262223 BGE262184:BGF262223 BQA262184:BQB262223 BZW262184:BZX262223 CJS262184:CJT262223 CTO262184:CTP262223 DDK262184:DDL262223 DNG262184:DNH262223 DXC262184:DXD262223 EGY262184:EGZ262223 EQU262184:EQV262223 FAQ262184:FAR262223 FKM262184:FKN262223 FUI262184:FUJ262223 GEE262184:GEF262223 GOA262184:GOB262223 GXW262184:GXX262223 HHS262184:HHT262223 HRO262184:HRP262223 IBK262184:IBL262223 ILG262184:ILH262223 IVC262184:IVD262223 JEY262184:JEZ262223 JOU262184:JOV262223 JYQ262184:JYR262223 KIM262184:KIN262223 KSI262184:KSJ262223 LCE262184:LCF262223 LMA262184:LMB262223 LVW262184:LVX262223 MFS262184:MFT262223 MPO262184:MPP262223 MZK262184:MZL262223 NJG262184:NJH262223 NTC262184:NTD262223 OCY262184:OCZ262223 OMU262184:OMV262223 OWQ262184:OWR262223 PGM262184:PGN262223 PQI262184:PQJ262223 QAE262184:QAF262223 QKA262184:QKB262223 QTW262184:QTX262223 RDS262184:RDT262223 RNO262184:RNP262223 RXK262184:RXL262223 SHG262184:SHH262223 SRC262184:SRD262223 TAY262184:TAZ262223 TKU262184:TKV262223 TUQ262184:TUR262223 UEM262184:UEN262223 UOI262184:UOJ262223 UYE262184:UYF262223 VIA262184:VIB262223 VRW262184:VRX262223 WBS262184:WBT262223 WLO262184:WLP262223 WVK262184:WVL262223 E327804:F327843 IY327720:IZ327759 SU327720:SV327759 ACQ327720:ACR327759 AMM327720:AMN327759 AWI327720:AWJ327759 BGE327720:BGF327759 BQA327720:BQB327759 BZW327720:BZX327759 CJS327720:CJT327759 CTO327720:CTP327759 DDK327720:DDL327759 DNG327720:DNH327759 DXC327720:DXD327759 EGY327720:EGZ327759 EQU327720:EQV327759 FAQ327720:FAR327759 FKM327720:FKN327759 FUI327720:FUJ327759 GEE327720:GEF327759 GOA327720:GOB327759 GXW327720:GXX327759 HHS327720:HHT327759 HRO327720:HRP327759 IBK327720:IBL327759 ILG327720:ILH327759 IVC327720:IVD327759 JEY327720:JEZ327759 JOU327720:JOV327759 JYQ327720:JYR327759 KIM327720:KIN327759 KSI327720:KSJ327759 LCE327720:LCF327759 LMA327720:LMB327759 LVW327720:LVX327759 MFS327720:MFT327759 MPO327720:MPP327759 MZK327720:MZL327759 NJG327720:NJH327759 NTC327720:NTD327759 OCY327720:OCZ327759 OMU327720:OMV327759 OWQ327720:OWR327759 PGM327720:PGN327759 PQI327720:PQJ327759 QAE327720:QAF327759 QKA327720:QKB327759 QTW327720:QTX327759 RDS327720:RDT327759 RNO327720:RNP327759 RXK327720:RXL327759 SHG327720:SHH327759 SRC327720:SRD327759 TAY327720:TAZ327759 TKU327720:TKV327759 TUQ327720:TUR327759 UEM327720:UEN327759 UOI327720:UOJ327759 UYE327720:UYF327759 VIA327720:VIB327759 VRW327720:VRX327759 WBS327720:WBT327759 WLO327720:WLP327759 WVK327720:WVL327759 E393340:F393379 IY393256:IZ393295 SU393256:SV393295 ACQ393256:ACR393295 AMM393256:AMN393295 AWI393256:AWJ393295 BGE393256:BGF393295 BQA393256:BQB393295 BZW393256:BZX393295 CJS393256:CJT393295 CTO393256:CTP393295 DDK393256:DDL393295 DNG393256:DNH393295 DXC393256:DXD393295 EGY393256:EGZ393295 EQU393256:EQV393295 FAQ393256:FAR393295 FKM393256:FKN393295 FUI393256:FUJ393295 GEE393256:GEF393295 GOA393256:GOB393295 GXW393256:GXX393295 HHS393256:HHT393295 HRO393256:HRP393295 IBK393256:IBL393295 ILG393256:ILH393295 IVC393256:IVD393295 JEY393256:JEZ393295 JOU393256:JOV393295 JYQ393256:JYR393295 KIM393256:KIN393295 KSI393256:KSJ393295 LCE393256:LCF393295 LMA393256:LMB393295 LVW393256:LVX393295 MFS393256:MFT393295 MPO393256:MPP393295 MZK393256:MZL393295 NJG393256:NJH393295 NTC393256:NTD393295 OCY393256:OCZ393295 OMU393256:OMV393295 OWQ393256:OWR393295 PGM393256:PGN393295 PQI393256:PQJ393295 QAE393256:QAF393295 QKA393256:QKB393295 QTW393256:QTX393295 RDS393256:RDT393295 RNO393256:RNP393295 RXK393256:RXL393295 SHG393256:SHH393295 SRC393256:SRD393295 TAY393256:TAZ393295 TKU393256:TKV393295 TUQ393256:TUR393295 UEM393256:UEN393295 UOI393256:UOJ393295 UYE393256:UYF393295 VIA393256:VIB393295 VRW393256:VRX393295 WBS393256:WBT393295 WLO393256:WLP393295 WVK393256:WVL393295 E458876:F458915 IY458792:IZ458831 SU458792:SV458831 ACQ458792:ACR458831 AMM458792:AMN458831 AWI458792:AWJ458831 BGE458792:BGF458831 BQA458792:BQB458831 BZW458792:BZX458831 CJS458792:CJT458831 CTO458792:CTP458831 DDK458792:DDL458831 DNG458792:DNH458831 DXC458792:DXD458831 EGY458792:EGZ458831 EQU458792:EQV458831 FAQ458792:FAR458831 FKM458792:FKN458831 FUI458792:FUJ458831 GEE458792:GEF458831 GOA458792:GOB458831 GXW458792:GXX458831 HHS458792:HHT458831 HRO458792:HRP458831 IBK458792:IBL458831 ILG458792:ILH458831 IVC458792:IVD458831 JEY458792:JEZ458831 JOU458792:JOV458831 JYQ458792:JYR458831 KIM458792:KIN458831 KSI458792:KSJ458831 LCE458792:LCF458831 LMA458792:LMB458831 LVW458792:LVX458831 MFS458792:MFT458831 MPO458792:MPP458831 MZK458792:MZL458831 NJG458792:NJH458831 NTC458792:NTD458831 OCY458792:OCZ458831 OMU458792:OMV458831 OWQ458792:OWR458831 PGM458792:PGN458831 PQI458792:PQJ458831 QAE458792:QAF458831 QKA458792:QKB458831 QTW458792:QTX458831 RDS458792:RDT458831 RNO458792:RNP458831 RXK458792:RXL458831 SHG458792:SHH458831 SRC458792:SRD458831 TAY458792:TAZ458831 TKU458792:TKV458831 TUQ458792:TUR458831 UEM458792:UEN458831 UOI458792:UOJ458831 UYE458792:UYF458831 VIA458792:VIB458831 VRW458792:VRX458831 WBS458792:WBT458831 WLO458792:WLP458831 WVK458792:WVL458831 E524412:F524451 IY524328:IZ524367 SU524328:SV524367 ACQ524328:ACR524367 AMM524328:AMN524367 AWI524328:AWJ524367 BGE524328:BGF524367 BQA524328:BQB524367 BZW524328:BZX524367 CJS524328:CJT524367 CTO524328:CTP524367 DDK524328:DDL524367 DNG524328:DNH524367 DXC524328:DXD524367 EGY524328:EGZ524367 EQU524328:EQV524367 FAQ524328:FAR524367 FKM524328:FKN524367 FUI524328:FUJ524367 GEE524328:GEF524367 GOA524328:GOB524367 GXW524328:GXX524367 HHS524328:HHT524367 HRO524328:HRP524367 IBK524328:IBL524367 ILG524328:ILH524367 IVC524328:IVD524367 JEY524328:JEZ524367 JOU524328:JOV524367 JYQ524328:JYR524367 KIM524328:KIN524367 KSI524328:KSJ524367 LCE524328:LCF524367 LMA524328:LMB524367 LVW524328:LVX524367 MFS524328:MFT524367 MPO524328:MPP524367 MZK524328:MZL524367 NJG524328:NJH524367 NTC524328:NTD524367 OCY524328:OCZ524367 OMU524328:OMV524367 OWQ524328:OWR524367 PGM524328:PGN524367 PQI524328:PQJ524367 QAE524328:QAF524367 QKA524328:QKB524367 QTW524328:QTX524367 RDS524328:RDT524367 RNO524328:RNP524367 RXK524328:RXL524367 SHG524328:SHH524367 SRC524328:SRD524367 TAY524328:TAZ524367 TKU524328:TKV524367 TUQ524328:TUR524367 UEM524328:UEN524367 UOI524328:UOJ524367 UYE524328:UYF524367 VIA524328:VIB524367 VRW524328:VRX524367 WBS524328:WBT524367 WLO524328:WLP524367 WVK524328:WVL524367 E589948:F589987 IY589864:IZ589903 SU589864:SV589903 ACQ589864:ACR589903 AMM589864:AMN589903 AWI589864:AWJ589903 BGE589864:BGF589903 BQA589864:BQB589903 BZW589864:BZX589903 CJS589864:CJT589903 CTO589864:CTP589903 DDK589864:DDL589903 DNG589864:DNH589903 DXC589864:DXD589903 EGY589864:EGZ589903 EQU589864:EQV589903 FAQ589864:FAR589903 FKM589864:FKN589903 FUI589864:FUJ589903 GEE589864:GEF589903 GOA589864:GOB589903 GXW589864:GXX589903 HHS589864:HHT589903 HRO589864:HRP589903 IBK589864:IBL589903 ILG589864:ILH589903 IVC589864:IVD589903 JEY589864:JEZ589903 JOU589864:JOV589903 JYQ589864:JYR589903 KIM589864:KIN589903 KSI589864:KSJ589903 LCE589864:LCF589903 LMA589864:LMB589903 LVW589864:LVX589903 MFS589864:MFT589903 MPO589864:MPP589903 MZK589864:MZL589903 NJG589864:NJH589903 NTC589864:NTD589903 OCY589864:OCZ589903 OMU589864:OMV589903 OWQ589864:OWR589903 PGM589864:PGN589903 PQI589864:PQJ589903 QAE589864:QAF589903 QKA589864:QKB589903 QTW589864:QTX589903 RDS589864:RDT589903 RNO589864:RNP589903 RXK589864:RXL589903 SHG589864:SHH589903 SRC589864:SRD589903 TAY589864:TAZ589903 TKU589864:TKV589903 TUQ589864:TUR589903 UEM589864:UEN589903 UOI589864:UOJ589903 UYE589864:UYF589903 VIA589864:VIB589903 VRW589864:VRX589903 WBS589864:WBT589903 WLO589864:WLP589903 WVK589864:WVL589903 E655484:F655523 IY655400:IZ655439 SU655400:SV655439 ACQ655400:ACR655439 AMM655400:AMN655439 AWI655400:AWJ655439 BGE655400:BGF655439 BQA655400:BQB655439 BZW655400:BZX655439 CJS655400:CJT655439 CTO655400:CTP655439 DDK655400:DDL655439 DNG655400:DNH655439 DXC655400:DXD655439 EGY655400:EGZ655439 EQU655400:EQV655439 FAQ655400:FAR655439 FKM655400:FKN655439 FUI655400:FUJ655439 GEE655400:GEF655439 GOA655400:GOB655439 GXW655400:GXX655439 HHS655400:HHT655439 HRO655400:HRP655439 IBK655400:IBL655439 ILG655400:ILH655439 IVC655400:IVD655439 JEY655400:JEZ655439 JOU655400:JOV655439 JYQ655400:JYR655439 KIM655400:KIN655439 KSI655400:KSJ655439 LCE655400:LCF655439 LMA655400:LMB655439 LVW655400:LVX655439 MFS655400:MFT655439 MPO655400:MPP655439 MZK655400:MZL655439 NJG655400:NJH655439 NTC655400:NTD655439 OCY655400:OCZ655439 OMU655400:OMV655439 OWQ655400:OWR655439 PGM655400:PGN655439 PQI655400:PQJ655439 QAE655400:QAF655439 QKA655400:QKB655439 QTW655400:QTX655439 RDS655400:RDT655439 RNO655400:RNP655439 RXK655400:RXL655439 SHG655400:SHH655439 SRC655400:SRD655439 TAY655400:TAZ655439 TKU655400:TKV655439 TUQ655400:TUR655439 UEM655400:UEN655439 UOI655400:UOJ655439 UYE655400:UYF655439 VIA655400:VIB655439 VRW655400:VRX655439 WBS655400:WBT655439 WLO655400:WLP655439 WVK655400:WVL655439 E721020:F721059 IY720936:IZ720975 SU720936:SV720975 ACQ720936:ACR720975 AMM720936:AMN720975 AWI720936:AWJ720975 BGE720936:BGF720975 BQA720936:BQB720975 BZW720936:BZX720975 CJS720936:CJT720975 CTO720936:CTP720975 DDK720936:DDL720975 DNG720936:DNH720975 DXC720936:DXD720975 EGY720936:EGZ720975 EQU720936:EQV720975 FAQ720936:FAR720975 FKM720936:FKN720975 FUI720936:FUJ720975 GEE720936:GEF720975 GOA720936:GOB720975 GXW720936:GXX720975 HHS720936:HHT720975 HRO720936:HRP720975 IBK720936:IBL720975 ILG720936:ILH720975 IVC720936:IVD720975 JEY720936:JEZ720975 JOU720936:JOV720975 JYQ720936:JYR720975 KIM720936:KIN720975 KSI720936:KSJ720975 LCE720936:LCF720975 LMA720936:LMB720975 LVW720936:LVX720975 MFS720936:MFT720975 MPO720936:MPP720975 MZK720936:MZL720975 NJG720936:NJH720975 NTC720936:NTD720975 OCY720936:OCZ720975 OMU720936:OMV720975 OWQ720936:OWR720975 PGM720936:PGN720975 PQI720936:PQJ720975 QAE720936:QAF720975 QKA720936:QKB720975 QTW720936:QTX720975 RDS720936:RDT720975 RNO720936:RNP720975 RXK720936:RXL720975 SHG720936:SHH720975 SRC720936:SRD720975 TAY720936:TAZ720975 TKU720936:TKV720975 TUQ720936:TUR720975 UEM720936:UEN720975 UOI720936:UOJ720975 UYE720936:UYF720975 VIA720936:VIB720975 VRW720936:VRX720975 WBS720936:WBT720975 WLO720936:WLP720975 WVK720936:WVL720975 E786556:F786595 IY786472:IZ786511 SU786472:SV786511 ACQ786472:ACR786511 AMM786472:AMN786511 AWI786472:AWJ786511 BGE786472:BGF786511 BQA786472:BQB786511 BZW786472:BZX786511 CJS786472:CJT786511 CTO786472:CTP786511 DDK786472:DDL786511 DNG786472:DNH786511 DXC786472:DXD786511 EGY786472:EGZ786511 EQU786472:EQV786511 FAQ786472:FAR786511 FKM786472:FKN786511 FUI786472:FUJ786511 GEE786472:GEF786511 GOA786472:GOB786511 GXW786472:GXX786511 HHS786472:HHT786511 HRO786472:HRP786511 IBK786472:IBL786511 ILG786472:ILH786511 IVC786472:IVD786511 JEY786472:JEZ786511 JOU786472:JOV786511 JYQ786472:JYR786511 KIM786472:KIN786511 KSI786472:KSJ786511 LCE786472:LCF786511 LMA786472:LMB786511 LVW786472:LVX786511 MFS786472:MFT786511 MPO786472:MPP786511 MZK786472:MZL786511 NJG786472:NJH786511 NTC786472:NTD786511 OCY786472:OCZ786511 OMU786472:OMV786511 OWQ786472:OWR786511 PGM786472:PGN786511 PQI786472:PQJ786511 QAE786472:QAF786511 QKA786472:QKB786511 QTW786472:QTX786511 RDS786472:RDT786511 RNO786472:RNP786511 RXK786472:RXL786511 SHG786472:SHH786511 SRC786472:SRD786511 TAY786472:TAZ786511 TKU786472:TKV786511 TUQ786472:TUR786511 UEM786472:UEN786511 UOI786472:UOJ786511 UYE786472:UYF786511 VIA786472:VIB786511 VRW786472:VRX786511 WBS786472:WBT786511 WLO786472:WLP786511 WVK786472:WVL786511 E852092:F852131 IY852008:IZ852047 SU852008:SV852047 ACQ852008:ACR852047 AMM852008:AMN852047 AWI852008:AWJ852047 BGE852008:BGF852047 BQA852008:BQB852047 BZW852008:BZX852047 CJS852008:CJT852047 CTO852008:CTP852047 DDK852008:DDL852047 DNG852008:DNH852047 DXC852008:DXD852047 EGY852008:EGZ852047 EQU852008:EQV852047 FAQ852008:FAR852047 FKM852008:FKN852047 FUI852008:FUJ852047 GEE852008:GEF852047 GOA852008:GOB852047 GXW852008:GXX852047 HHS852008:HHT852047 HRO852008:HRP852047 IBK852008:IBL852047 ILG852008:ILH852047 IVC852008:IVD852047 JEY852008:JEZ852047 JOU852008:JOV852047 JYQ852008:JYR852047 KIM852008:KIN852047 KSI852008:KSJ852047 LCE852008:LCF852047 LMA852008:LMB852047 LVW852008:LVX852047 MFS852008:MFT852047 MPO852008:MPP852047 MZK852008:MZL852047 NJG852008:NJH852047 NTC852008:NTD852047 OCY852008:OCZ852047 OMU852008:OMV852047 OWQ852008:OWR852047 PGM852008:PGN852047 PQI852008:PQJ852047 QAE852008:QAF852047 QKA852008:QKB852047 QTW852008:QTX852047 RDS852008:RDT852047 RNO852008:RNP852047 RXK852008:RXL852047 SHG852008:SHH852047 SRC852008:SRD852047 TAY852008:TAZ852047 TKU852008:TKV852047 TUQ852008:TUR852047 UEM852008:UEN852047 UOI852008:UOJ852047 UYE852008:UYF852047 VIA852008:VIB852047 VRW852008:VRX852047 WBS852008:WBT852047 WLO852008:WLP852047 WVK852008:WVL852047 E917628:F917667 IY917544:IZ917583 SU917544:SV917583 ACQ917544:ACR917583 AMM917544:AMN917583 AWI917544:AWJ917583 BGE917544:BGF917583 BQA917544:BQB917583 BZW917544:BZX917583 CJS917544:CJT917583 CTO917544:CTP917583 DDK917544:DDL917583 DNG917544:DNH917583 DXC917544:DXD917583 EGY917544:EGZ917583 EQU917544:EQV917583 FAQ917544:FAR917583 FKM917544:FKN917583 FUI917544:FUJ917583 GEE917544:GEF917583 GOA917544:GOB917583 GXW917544:GXX917583 HHS917544:HHT917583 HRO917544:HRP917583 IBK917544:IBL917583 ILG917544:ILH917583 IVC917544:IVD917583 JEY917544:JEZ917583 JOU917544:JOV917583 JYQ917544:JYR917583 KIM917544:KIN917583 KSI917544:KSJ917583 LCE917544:LCF917583 LMA917544:LMB917583 LVW917544:LVX917583 MFS917544:MFT917583 MPO917544:MPP917583 MZK917544:MZL917583 NJG917544:NJH917583 NTC917544:NTD917583 OCY917544:OCZ917583 OMU917544:OMV917583 OWQ917544:OWR917583 PGM917544:PGN917583 PQI917544:PQJ917583 QAE917544:QAF917583 QKA917544:QKB917583 QTW917544:QTX917583 RDS917544:RDT917583 RNO917544:RNP917583 RXK917544:RXL917583 SHG917544:SHH917583 SRC917544:SRD917583 TAY917544:TAZ917583 TKU917544:TKV917583 TUQ917544:TUR917583 UEM917544:UEN917583 UOI917544:UOJ917583 UYE917544:UYF917583 VIA917544:VIB917583 VRW917544:VRX917583 WBS917544:WBT917583 WLO917544:WLP917583 WVK917544:WVL917583 E983164:F983203 IY983080:IZ983119 SU983080:SV983119 ACQ983080:ACR983119 AMM983080:AMN983119 AWI983080:AWJ983119 BGE983080:BGF983119 BQA983080:BQB983119 BZW983080:BZX983119 CJS983080:CJT983119 CTO983080:CTP983119 DDK983080:DDL983119 DNG983080:DNH983119 DXC983080:DXD983119 EGY983080:EGZ983119 EQU983080:EQV983119 FAQ983080:FAR983119 FKM983080:FKN983119 FUI983080:FUJ983119 GEE983080:GEF983119 GOA983080:GOB983119 GXW983080:GXX983119 HHS983080:HHT983119 HRO983080:HRP983119 IBK983080:IBL983119 ILG983080:ILH983119 IVC983080:IVD983119 JEY983080:JEZ983119 JOU983080:JOV983119 JYQ983080:JYR983119 KIM983080:KIN983119 KSI983080:KSJ983119 LCE983080:LCF983119 LMA983080:LMB983119 LVW983080:LVX983119 MFS983080:MFT983119 MPO983080:MPP983119 MZK983080:MZL983119 NJG983080:NJH983119 NTC983080:NTD983119 OCY983080:OCZ983119 OMU983080:OMV983119 OWQ983080:OWR983119 PGM983080:PGN983119 PQI983080:PQJ983119 QAE983080:QAF983119 QKA983080:QKB983119 QTW983080:QTX983119 RDS983080:RDT983119 RNO983080:RNP983119 RXK983080:RXL983119 SHG983080:SHH983119 SRC983080:SRD983119 TAY983080:TAZ983119 TKU983080:TKV983119 TUQ983080:TUR983119 UEM983080:UEN983119 UOI983080:UOJ983119 UYE983080:UYF983119 VIA983080:VIB983119 VRW983080:VRX983119 WBS983080:WBT983119 WLO983080:WLP983119 WVK983080:WVL983119 WVK982625:WVL983033 E65205:F65613 IY65121:IZ65529 SU65121:SV65529 ACQ65121:ACR65529 AMM65121:AMN65529 AWI65121:AWJ65529 BGE65121:BGF65529 BQA65121:BQB65529 BZW65121:BZX65529 CJS65121:CJT65529 CTO65121:CTP65529 DDK65121:DDL65529 DNG65121:DNH65529 DXC65121:DXD65529 EGY65121:EGZ65529 EQU65121:EQV65529 FAQ65121:FAR65529 FKM65121:FKN65529 FUI65121:FUJ65529 GEE65121:GEF65529 GOA65121:GOB65529 GXW65121:GXX65529 HHS65121:HHT65529 HRO65121:HRP65529 IBK65121:IBL65529 ILG65121:ILH65529 IVC65121:IVD65529 JEY65121:JEZ65529 JOU65121:JOV65529 JYQ65121:JYR65529 KIM65121:KIN65529 KSI65121:KSJ65529 LCE65121:LCF65529 LMA65121:LMB65529 LVW65121:LVX65529 MFS65121:MFT65529 MPO65121:MPP65529 MZK65121:MZL65529 NJG65121:NJH65529 NTC65121:NTD65529 OCY65121:OCZ65529 OMU65121:OMV65529 OWQ65121:OWR65529 PGM65121:PGN65529 PQI65121:PQJ65529 QAE65121:QAF65529 QKA65121:QKB65529 QTW65121:QTX65529 RDS65121:RDT65529 RNO65121:RNP65529 RXK65121:RXL65529 SHG65121:SHH65529 SRC65121:SRD65529 TAY65121:TAZ65529 TKU65121:TKV65529 TUQ65121:TUR65529 UEM65121:UEN65529 UOI65121:UOJ65529 UYE65121:UYF65529 VIA65121:VIB65529 VRW65121:VRX65529 WBS65121:WBT65529 WLO65121:WLP65529 WVK65121:WVL65529 E130741:F131149 IY130657:IZ131065 SU130657:SV131065 ACQ130657:ACR131065 AMM130657:AMN131065 AWI130657:AWJ131065 BGE130657:BGF131065 BQA130657:BQB131065 BZW130657:BZX131065 CJS130657:CJT131065 CTO130657:CTP131065 DDK130657:DDL131065 DNG130657:DNH131065 DXC130657:DXD131065 EGY130657:EGZ131065 EQU130657:EQV131065 FAQ130657:FAR131065 FKM130657:FKN131065 FUI130657:FUJ131065 GEE130657:GEF131065 GOA130657:GOB131065 GXW130657:GXX131065 HHS130657:HHT131065 HRO130657:HRP131065 IBK130657:IBL131065 ILG130657:ILH131065 IVC130657:IVD131065 JEY130657:JEZ131065 JOU130657:JOV131065 JYQ130657:JYR131065 KIM130657:KIN131065 KSI130657:KSJ131065 LCE130657:LCF131065 LMA130657:LMB131065 LVW130657:LVX131065 MFS130657:MFT131065 MPO130657:MPP131065 MZK130657:MZL131065 NJG130657:NJH131065 NTC130657:NTD131065 OCY130657:OCZ131065 OMU130657:OMV131065 OWQ130657:OWR131065 PGM130657:PGN131065 PQI130657:PQJ131065 QAE130657:QAF131065 QKA130657:QKB131065 QTW130657:QTX131065 RDS130657:RDT131065 RNO130657:RNP131065 RXK130657:RXL131065 SHG130657:SHH131065 SRC130657:SRD131065 TAY130657:TAZ131065 TKU130657:TKV131065 TUQ130657:TUR131065 UEM130657:UEN131065 UOI130657:UOJ131065 UYE130657:UYF131065 VIA130657:VIB131065 VRW130657:VRX131065 WBS130657:WBT131065 WLO130657:WLP131065 WVK130657:WVL131065 E196277:F196685 IY196193:IZ196601 SU196193:SV196601 ACQ196193:ACR196601 AMM196193:AMN196601 AWI196193:AWJ196601 BGE196193:BGF196601 BQA196193:BQB196601 BZW196193:BZX196601 CJS196193:CJT196601 CTO196193:CTP196601 DDK196193:DDL196601 DNG196193:DNH196601 DXC196193:DXD196601 EGY196193:EGZ196601 EQU196193:EQV196601 FAQ196193:FAR196601 FKM196193:FKN196601 FUI196193:FUJ196601 GEE196193:GEF196601 GOA196193:GOB196601 GXW196193:GXX196601 HHS196193:HHT196601 HRO196193:HRP196601 IBK196193:IBL196601 ILG196193:ILH196601 IVC196193:IVD196601 JEY196193:JEZ196601 JOU196193:JOV196601 JYQ196193:JYR196601 KIM196193:KIN196601 KSI196193:KSJ196601 LCE196193:LCF196601 LMA196193:LMB196601 LVW196193:LVX196601 MFS196193:MFT196601 MPO196193:MPP196601 MZK196193:MZL196601 NJG196193:NJH196601 NTC196193:NTD196601 OCY196193:OCZ196601 OMU196193:OMV196601 OWQ196193:OWR196601 PGM196193:PGN196601 PQI196193:PQJ196601 QAE196193:QAF196601 QKA196193:QKB196601 QTW196193:QTX196601 RDS196193:RDT196601 RNO196193:RNP196601 RXK196193:RXL196601 SHG196193:SHH196601 SRC196193:SRD196601 TAY196193:TAZ196601 TKU196193:TKV196601 TUQ196193:TUR196601 UEM196193:UEN196601 UOI196193:UOJ196601 UYE196193:UYF196601 VIA196193:VIB196601 VRW196193:VRX196601 WBS196193:WBT196601 WLO196193:WLP196601 WVK196193:WVL196601 E261813:F262221 IY261729:IZ262137 SU261729:SV262137 ACQ261729:ACR262137 AMM261729:AMN262137 AWI261729:AWJ262137 BGE261729:BGF262137 BQA261729:BQB262137 BZW261729:BZX262137 CJS261729:CJT262137 CTO261729:CTP262137 DDK261729:DDL262137 DNG261729:DNH262137 DXC261729:DXD262137 EGY261729:EGZ262137 EQU261729:EQV262137 FAQ261729:FAR262137 FKM261729:FKN262137 FUI261729:FUJ262137 GEE261729:GEF262137 GOA261729:GOB262137 GXW261729:GXX262137 HHS261729:HHT262137 HRO261729:HRP262137 IBK261729:IBL262137 ILG261729:ILH262137 IVC261729:IVD262137 JEY261729:JEZ262137 JOU261729:JOV262137 JYQ261729:JYR262137 KIM261729:KIN262137 KSI261729:KSJ262137 LCE261729:LCF262137 LMA261729:LMB262137 LVW261729:LVX262137 MFS261729:MFT262137 MPO261729:MPP262137 MZK261729:MZL262137 NJG261729:NJH262137 NTC261729:NTD262137 OCY261729:OCZ262137 OMU261729:OMV262137 OWQ261729:OWR262137 PGM261729:PGN262137 PQI261729:PQJ262137 QAE261729:QAF262137 QKA261729:QKB262137 QTW261729:QTX262137 RDS261729:RDT262137 RNO261729:RNP262137 RXK261729:RXL262137 SHG261729:SHH262137 SRC261729:SRD262137 TAY261729:TAZ262137 TKU261729:TKV262137 TUQ261729:TUR262137 UEM261729:UEN262137 UOI261729:UOJ262137 UYE261729:UYF262137 VIA261729:VIB262137 VRW261729:VRX262137 WBS261729:WBT262137 WLO261729:WLP262137 WVK261729:WVL262137 E327349:F327757 IY327265:IZ327673 SU327265:SV327673 ACQ327265:ACR327673 AMM327265:AMN327673 AWI327265:AWJ327673 BGE327265:BGF327673 BQA327265:BQB327673 BZW327265:BZX327673 CJS327265:CJT327673 CTO327265:CTP327673 DDK327265:DDL327673 DNG327265:DNH327673 DXC327265:DXD327673 EGY327265:EGZ327673 EQU327265:EQV327673 FAQ327265:FAR327673 FKM327265:FKN327673 FUI327265:FUJ327673 GEE327265:GEF327673 GOA327265:GOB327673 GXW327265:GXX327673 HHS327265:HHT327673 HRO327265:HRP327673 IBK327265:IBL327673 ILG327265:ILH327673 IVC327265:IVD327673 JEY327265:JEZ327673 JOU327265:JOV327673 JYQ327265:JYR327673 KIM327265:KIN327673 KSI327265:KSJ327673 LCE327265:LCF327673 LMA327265:LMB327673 LVW327265:LVX327673 MFS327265:MFT327673 MPO327265:MPP327673 MZK327265:MZL327673 NJG327265:NJH327673 NTC327265:NTD327673 OCY327265:OCZ327673 OMU327265:OMV327673 OWQ327265:OWR327673 PGM327265:PGN327673 PQI327265:PQJ327673 QAE327265:QAF327673 QKA327265:QKB327673 QTW327265:QTX327673 RDS327265:RDT327673 RNO327265:RNP327673 RXK327265:RXL327673 SHG327265:SHH327673 SRC327265:SRD327673 TAY327265:TAZ327673 TKU327265:TKV327673 TUQ327265:TUR327673 UEM327265:UEN327673 UOI327265:UOJ327673 UYE327265:UYF327673 VIA327265:VIB327673 VRW327265:VRX327673 WBS327265:WBT327673 WLO327265:WLP327673 WVK327265:WVL327673 E392885:F393293 IY392801:IZ393209 SU392801:SV393209 ACQ392801:ACR393209 AMM392801:AMN393209 AWI392801:AWJ393209 BGE392801:BGF393209 BQA392801:BQB393209 BZW392801:BZX393209 CJS392801:CJT393209 CTO392801:CTP393209 DDK392801:DDL393209 DNG392801:DNH393209 DXC392801:DXD393209 EGY392801:EGZ393209 EQU392801:EQV393209 FAQ392801:FAR393209 FKM392801:FKN393209 FUI392801:FUJ393209 GEE392801:GEF393209 GOA392801:GOB393209 GXW392801:GXX393209 HHS392801:HHT393209 HRO392801:HRP393209 IBK392801:IBL393209 ILG392801:ILH393209 IVC392801:IVD393209 JEY392801:JEZ393209 JOU392801:JOV393209 JYQ392801:JYR393209 KIM392801:KIN393209 KSI392801:KSJ393209 LCE392801:LCF393209 LMA392801:LMB393209 LVW392801:LVX393209 MFS392801:MFT393209 MPO392801:MPP393209 MZK392801:MZL393209 NJG392801:NJH393209 NTC392801:NTD393209 OCY392801:OCZ393209 OMU392801:OMV393209 OWQ392801:OWR393209 PGM392801:PGN393209 PQI392801:PQJ393209 QAE392801:QAF393209 QKA392801:QKB393209 QTW392801:QTX393209 RDS392801:RDT393209 RNO392801:RNP393209 RXK392801:RXL393209 SHG392801:SHH393209 SRC392801:SRD393209 TAY392801:TAZ393209 TKU392801:TKV393209 TUQ392801:TUR393209 UEM392801:UEN393209 UOI392801:UOJ393209 UYE392801:UYF393209 VIA392801:VIB393209 VRW392801:VRX393209 WBS392801:WBT393209 WLO392801:WLP393209 WVK392801:WVL393209 E458421:F458829 IY458337:IZ458745 SU458337:SV458745 ACQ458337:ACR458745 AMM458337:AMN458745 AWI458337:AWJ458745 BGE458337:BGF458745 BQA458337:BQB458745 BZW458337:BZX458745 CJS458337:CJT458745 CTO458337:CTP458745 DDK458337:DDL458745 DNG458337:DNH458745 DXC458337:DXD458745 EGY458337:EGZ458745 EQU458337:EQV458745 FAQ458337:FAR458745 FKM458337:FKN458745 FUI458337:FUJ458745 GEE458337:GEF458745 GOA458337:GOB458745 GXW458337:GXX458745 HHS458337:HHT458745 HRO458337:HRP458745 IBK458337:IBL458745 ILG458337:ILH458745 IVC458337:IVD458745 JEY458337:JEZ458745 JOU458337:JOV458745 JYQ458337:JYR458745 KIM458337:KIN458745 KSI458337:KSJ458745 LCE458337:LCF458745 LMA458337:LMB458745 LVW458337:LVX458745 MFS458337:MFT458745 MPO458337:MPP458745 MZK458337:MZL458745 NJG458337:NJH458745 NTC458337:NTD458745 OCY458337:OCZ458745 OMU458337:OMV458745 OWQ458337:OWR458745 PGM458337:PGN458745 PQI458337:PQJ458745 QAE458337:QAF458745 QKA458337:QKB458745 QTW458337:QTX458745 RDS458337:RDT458745 RNO458337:RNP458745 RXK458337:RXL458745 SHG458337:SHH458745 SRC458337:SRD458745 TAY458337:TAZ458745 TKU458337:TKV458745 TUQ458337:TUR458745 UEM458337:UEN458745 UOI458337:UOJ458745 UYE458337:UYF458745 VIA458337:VIB458745 VRW458337:VRX458745 WBS458337:WBT458745 WLO458337:WLP458745 WVK458337:WVL458745 E523957:F524365 IY523873:IZ524281 SU523873:SV524281 ACQ523873:ACR524281 AMM523873:AMN524281 AWI523873:AWJ524281 BGE523873:BGF524281 BQA523873:BQB524281 BZW523873:BZX524281 CJS523873:CJT524281 CTO523873:CTP524281 DDK523873:DDL524281 DNG523873:DNH524281 DXC523873:DXD524281 EGY523873:EGZ524281 EQU523873:EQV524281 FAQ523873:FAR524281 FKM523873:FKN524281 FUI523873:FUJ524281 GEE523873:GEF524281 GOA523873:GOB524281 GXW523873:GXX524281 HHS523873:HHT524281 HRO523873:HRP524281 IBK523873:IBL524281 ILG523873:ILH524281 IVC523873:IVD524281 JEY523873:JEZ524281 JOU523873:JOV524281 JYQ523873:JYR524281 KIM523873:KIN524281 KSI523873:KSJ524281 LCE523873:LCF524281 LMA523873:LMB524281 LVW523873:LVX524281 MFS523873:MFT524281 MPO523873:MPP524281 MZK523873:MZL524281 NJG523873:NJH524281 NTC523873:NTD524281 OCY523873:OCZ524281 OMU523873:OMV524281 OWQ523873:OWR524281 PGM523873:PGN524281 PQI523873:PQJ524281 QAE523873:QAF524281 QKA523873:QKB524281 QTW523873:QTX524281 RDS523873:RDT524281 RNO523873:RNP524281 RXK523873:RXL524281 SHG523873:SHH524281 SRC523873:SRD524281 TAY523873:TAZ524281 TKU523873:TKV524281 TUQ523873:TUR524281 UEM523873:UEN524281 UOI523873:UOJ524281 UYE523873:UYF524281 VIA523873:VIB524281 VRW523873:VRX524281 WBS523873:WBT524281 WLO523873:WLP524281 WVK523873:WVL524281 E589493:F589901 IY589409:IZ589817 SU589409:SV589817 ACQ589409:ACR589817 AMM589409:AMN589817 AWI589409:AWJ589817 BGE589409:BGF589817 BQA589409:BQB589817 BZW589409:BZX589817 CJS589409:CJT589817 CTO589409:CTP589817 DDK589409:DDL589817 DNG589409:DNH589817 DXC589409:DXD589817 EGY589409:EGZ589817 EQU589409:EQV589817 FAQ589409:FAR589817 FKM589409:FKN589817 FUI589409:FUJ589817 GEE589409:GEF589817 GOA589409:GOB589817 GXW589409:GXX589817 HHS589409:HHT589817 HRO589409:HRP589817 IBK589409:IBL589817 ILG589409:ILH589817 IVC589409:IVD589817 JEY589409:JEZ589817 JOU589409:JOV589817 JYQ589409:JYR589817 KIM589409:KIN589817 KSI589409:KSJ589817 LCE589409:LCF589817 LMA589409:LMB589817 LVW589409:LVX589817 MFS589409:MFT589817 MPO589409:MPP589817 MZK589409:MZL589817 NJG589409:NJH589817 NTC589409:NTD589817 OCY589409:OCZ589817 OMU589409:OMV589817 OWQ589409:OWR589817 PGM589409:PGN589817 PQI589409:PQJ589817 QAE589409:QAF589817 QKA589409:QKB589817 QTW589409:QTX589817 RDS589409:RDT589817 RNO589409:RNP589817 RXK589409:RXL589817 SHG589409:SHH589817 SRC589409:SRD589817 TAY589409:TAZ589817 TKU589409:TKV589817 TUQ589409:TUR589817 UEM589409:UEN589817 UOI589409:UOJ589817 UYE589409:UYF589817 VIA589409:VIB589817 VRW589409:VRX589817 WBS589409:WBT589817 WLO589409:WLP589817 WVK589409:WVL589817 E655029:F655437 IY654945:IZ655353 SU654945:SV655353 ACQ654945:ACR655353 AMM654945:AMN655353 AWI654945:AWJ655353 BGE654945:BGF655353 BQA654945:BQB655353 BZW654945:BZX655353 CJS654945:CJT655353 CTO654945:CTP655353 DDK654945:DDL655353 DNG654945:DNH655353 DXC654945:DXD655353 EGY654945:EGZ655353 EQU654945:EQV655353 FAQ654945:FAR655353 FKM654945:FKN655353 FUI654945:FUJ655353 GEE654945:GEF655353 GOA654945:GOB655353 GXW654945:GXX655353 HHS654945:HHT655353 HRO654945:HRP655353 IBK654945:IBL655353 ILG654945:ILH655353 IVC654945:IVD655353 JEY654945:JEZ655353 JOU654945:JOV655353 JYQ654945:JYR655353 KIM654945:KIN655353 KSI654945:KSJ655353 LCE654945:LCF655353 LMA654945:LMB655353 LVW654945:LVX655353 MFS654945:MFT655353 MPO654945:MPP655353 MZK654945:MZL655353 NJG654945:NJH655353 NTC654945:NTD655353 OCY654945:OCZ655353 OMU654945:OMV655353 OWQ654945:OWR655353 PGM654945:PGN655353 PQI654945:PQJ655353 QAE654945:QAF655353 QKA654945:QKB655353 QTW654945:QTX655353 RDS654945:RDT655353 RNO654945:RNP655353 RXK654945:RXL655353 SHG654945:SHH655353 SRC654945:SRD655353 TAY654945:TAZ655353 TKU654945:TKV655353 TUQ654945:TUR655353 UEM654945:UEN655353 UOI654945:UOJ655353 UYE654945:UYF655353 VIA654945:VIB655353 VRW654945:VRX655353 WBS654945:WBT655353 WLO654945:WLP655353 WVK654945:WVL655353 E720565:F720973 IY720481:IZ720889 SU720481:SV720889 ACQ720481:ACR720889 AMM720481:AMN720889 AWI720481:AWJ720889 BGE720481:BGF720889 BQA720481:BQB720889 BZW720481:BZX720889 CJS720481:CJT720889 CTO720481:CTP720889 DDK720481:DDL720889 DNG720481:DNH720889 DXC720481:DXD720889 EGY720481:EGZ720889 EQU720481:EQV720889 FAQ720481:FAR720889 FKM720481:FKN720889 FUI720481:FUJ720889 GEE720481:GEF720889 GOA720481:GOB720889 GXW720481:GXX720889 HHS720481:HHT720889 HRO720481:HRP720889 IBK720481:IBL720889 ILG720481:ILH720889 IVC720481:IVD720889 JEY720481:JEZ720889 JOU720481:JOV720889 JYQ720481:JYR720889 KIM720481:KIN720889 KSI720481:KSJ720889 LCE720481:LCF720889 LMA720481:LMB720889 LVW720481:LVX720889 MFS720481:MFT720889 MPO720481:MPP720889 MZK720481:MZL720889 NJG720481:NJH720889 NTC720481:NTD720889 OCY720481:OCZ720889 OMU720481:OMV720889 OWQ720481:OWR720889 PGM720481:PGN720889 PQI720481:PQJ720889 QAE720481:QAF720889 QKA720481:QKB720889 QTW720481:QTX720889 RDS720481:RDT720889 RNO720481:RNP720889 RXK720481:RXL720889 SHG720481:SHH720889 SRC720481:SRD720889 TAY720481:TAZ720889 TKU720481:TKV720889 TUQ720481:TUR720889 UEM720481:UEN720889 UOI720481:UOJ720889 UYE720481:UYF720889 VIA720481:VIB720889 VRW720481:VRX720889 WBS720481:WBT720889 WLO720481:WLP720889 WVK720481:WVL720889 E786101:F786509 IY786017:IZ786425 SU786017:SV786425 ACQ786017:ACR786425 AMM786017:AMN786425 AWI786017:AWJ786425 BGE786017:BGF786425 BQA786017:BQB786425 BZW786017:BZX786425 CJS786017:CJT786425 CTO786017:CTP786425 DDK786017:DDL786425 DNG786017:DNH786425 DXC786017:DXD786425 EGY786017:EGZ786425 EQU786017:EQV786425 FAQ786017:FAR786425 FKM786017:FKN786425 FUI786017:FUJ786425 GEE786017:GEF786425 GOA786017:GOB786425 GXW786017:GXX786425 HHS786017:HHT786425 HRO786017:HRP786425 IBK786017:IBL786425 ILG786017:ILH786425 IVC786017:IVD786425 JEY786017:JEZ786425 JOU786017:JOV786425 JYQ786017:JYR786425 KIM786017:KIN786425 KSI786017:KSJ786425 LCE786017:LCF786425 LMA786017:LMB786425 LVW786017:LVX786425 MFS786017:MFT786425 MPO786017:MPP786425 MZK786017:MZL786425 NJG786017:NJH786425 NTC786017:NTD786425 OCY786017:OCZ786425 OMU786017:OMV786425 OWQ786017:OWR786425 PGM786017:PGN786425 PQI786017:PQJ786425 QAE786017:QAF786425 QKA786017:QKB786425 QTW786017:QTX786425 RDS786017:RDT786425 RNO786017:RNP786425 RXK786017:RXL786425 SHG786017:SHH786425 SRC786017:SRD786425 TAY786017:TAZ786425 TKU786017:TKV786425 TUQ786017:TUR786425 UEM786017:UEN786425 UOI786017:UOJ786425 UYE786017:UYF786425 VIA786017:VIB786425 VRW786017:VRX786425 WBS786017:WBT786425 WLO786017:WLP786425 WVK786017:WVL786425 E851637:F852045 IY851553:IZ851961 SU851553:SV851961 ACQ851553:ACR851961 AMM851553:AMN851961 AWI851553:AWJ851961 BGE851553:BGF851961 BQA851553:BQB851961 BZW851553:BZX851961 CJS851553:CJT851961 CTO851553:CTP851961 DDK851553:DDL851961 DNG851553:DNH851961 DXC851553:DXD851961 EGY851553:EGZ851961 EQU851553:EQV851961 FAQ851553:FAR851961 FKM851553:FKN851961 FUI851553:FUJ851961 GEE851553:GEF851961 GOA851553:GOB851961 GXW851553:GXX851961 HHS851553:HHT851961 HRO851553:HRP851961 IBK851553:IBL851961 ILG851553:ILH851961 IVC851553:IVD851961 JEY851553:JEZ851961 JOU851553:JOV851961 JYQ851553:JYR851961 KIM851553:KIN851961 KSI851553:KSJ851961 LCE851553:LCF851961 LMA851553:LMB851961 LVW851553:LVX851961 MFS851553:MFT851961 MPO851553:MPP851961 MZK851553:MZL851961 NJG851553:NJH851961 NTC851553:NTD851961 OCY851553:OCZ851961 OMU851553:OMV851961 OWQ851553:OWR851961 PGM851553:PGN851961 PQI851553:PQJ851961 QAE851553:QAF851961 QKA851553:QKB851961 QTW851553:QTX851961 RDS851553:RDT851961 RNO851553:RNP851961 RXK851553:RXL851961 SHG851553:SHH851961 SRC851553:SRD851961 TAY851553:TAZ851961 TKU851553:TKV851961 TUQ851553:TUR851961 UEM851553:UEN851961 UOI851553:UOJ851961 UYE851553:UYF851961 VIA851553:VIB851961 VRW851553:VRX851961 WBS851553:WBT851961 WLO851553:WLP851961 WVK851553:WVL851961 E917173:F917581 IY917089:IZ917497 SU917089:SV917497 ACQ917089:ACR917497 AMM917089:AMN917497 AWI917089:AWJ917497 BGE917089:BGF917497 BQA917089:BQB917497 BZW917089:BZX917497 CJS917089:CJT917497 CTO917089:CTP917497 DDK917089:DDL917497 DNG917089:DNH917497 DXC917089:DXD917497 EGY917089:EGZ917497 EQU917089:EQV917497 FAQ917089:FAR917497 FKM917089:FKN917497 FUI917089:FUJ917497 GEE917089:GEF917497 GOA917089:GOB917497 GXW917089:GXX917497 HHS917089:HHT917497 HRO917089:HRP917497 IBK917089:IBL917497 ILG917089:ILH917497 IVC917089:IVD917497 JEY917089:JEZ917497 JOU917089:JOV917497 JYQ917089:JYR917497 KIM917089:KIN917497 KSI917089:KSJ917497 LCE917089:LCF917497 LMA917089:LMB917497 LVW917089:LVX917497 MFS917089:MFT917497 MPO917089:MPP917497 MZK917089:MZL917497 NJG917089:NJH917497 NTC917089:NTD917497 OCY917089:OCZ917497 OMU917089:OMV917497 OWQ917089:OWR917497 PGM917089:PGN917497 PQI917089:PQJ917497 QAE917089:QAF917497 QKA917089:QKB917497 QTW917089:QTX917497 RDS917089:RDT917497 RNO917089:RNP917497 RXK917089:RXL917497 SHG917089:SHH917497 SRC917089:SRD917497 TAY917089:TAZ917497 TKU917089:TKV917497 TUQ917089:TUR917497 UEM917089:UEN917497 UOI917089:UOJ917497 UYE917089:UYF917497 VIA917089:VIB917497 VRW917089:VRX917497 WBS917089:WBT917497 WLO917089:WLP917497 WVK917089:WVL917497 E982709:F983117 IY982625:IZ983033 SU982625:SV983033 ACQ982625:ACR983033 AMM982625:AMN983033 AWI982625:AWJ983033 BGE982625:BGF983033 BQA982625:BQB983033 BZW982625:BZX983033 CJS982625:CJT983033 CTO982625:CTP983033 DDK982625:DDL983033 DNG982625:DNH983033 DXC982625:DXD983033 EGY982625:EGZ983033 EQU982625:EQV983033 FAQ982625:FAR983033 FKM982625:FKN983033 FUI982625:FUJ983033 GEE982625:GEF983033 GOA982625:GOB983033 GXW982625:GXX983033 HHS982625:HHT983033 HRO982625:HRP983033 IBK982625:IBL983033 ILG982625:ILH983033 IVC982625:IVD983033 JEY982625:JEZ983033 JOU982625:JOV983033 JYQ982625:JYR983033 KIM982625:KIN983033 KSI982625:KSJ983033 LCE982625:LCF983033 LMA982625:LMB983033 LVW982625:LVX983033 MFS982625:MFT983033 MPO982625:MPP983033 MZK982625:MZL983033 NJG982625:NJH983033 NTC982625:NTD983033 OCY982625:OCZ983033 OMU982625:OMV983033 OWQ982625:OWR983033 PGM982625:PGN983033 PQI982625:PQJ983033 QAE982625:QAF983033 QKA982625:QKB983033 QTW982625:QTX983033 RDS982625:RDT983033 RNO982625:RNP983033 RXK982625:RXL983033 SHG982625:SHH983033 SRC982625:SRD983033 TAY982625:TAZ983033 TKU982625:TKV983033 TUQ982625:TUR983033 UEM982625:UEN983033 UOI982625:UOJ983033 UYE982625:UYF983033 VIA982625:VIB983033 VRW982625:VRX983033 E118:F122 E124:F124 E126:F126 E128:F163" xr:uid="{00000000-0002-0000-0400-000001000000}">
      <formula1>0</formula1>
      <formula2>64</formula2>
    </dataValidation>
  </dataValidations>
  <printOptions horizontalCentered="1"/>
  <pageMargins left="0.23622047244094491" right="0.23622047244094491" top="0.74803149606299213" bottom="0.74803149606299213" header="0.31496062992125984" footer="0.31496062992125984"/>
  <pageSetup paperSize="9" scale="51" fitToHeight="0" orientation="portrait" r:id="rId1"/>
  <headerFooter alignWithMargins="0">
    <oddHeader>&amp;LELEKTROS TINKLŲ VILNIAUS R. SAV., NEMENČINĖ, 
BAŽNYČIOS G. 25, REKONSTRAVIMO PROJEKTAS&amp;CPROCESŲ VALDYMAS IR AUTOMATIZACIJA. 
SIGNALŲ SĄRAŠAS</oddHeader>
    <oddFooter>&amp;CED2201-XX-RDP-PVA-T6.SS&amp;R&amp;P/&amp;N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G22"/>
  <sheetViews>
    <sheetView view="pageLayout" zoomScale="70" zoomScaleNormal="100" zoomScalePageLayoutView="70" workbookViewId="0">
      <selection activeCell="E56" sqref="E56"/>
    </sheetView>
  </sheetViews>
  <sheetFormatPr defaultRowHeight="15"/>
  <cols>
    <col min="1" max="1" width="9.140625" style="2"/>
    <col min="2" max="2" width="34.140625" style="2" customWidth="1"/>
    <col min="3" max="3" width="31.42578125" style="2" customWidth="1"/>
    <col min="4" max="4" width="29.5703125" style="2" customWidth="1"/>
    <col min="5" max="6" width="20.85546875" style="2" customWidth="1"/>
    <col min="7" max="7" width="27.42578125" style="2" customWidth="1"/>
    <col min="8" max="257" width="9.140625" style="2"/>
    <col min="258" max="258" width="34.140625" style="2" customWidth="1"/>
    <col min="259" max="259" width="23.42578125" style="2" customWidth="1"/>
    <col min="260" max="263" width="20.85546875" style="2" customWidth="1"/>
    <col min="264" max="513" width="9.140625" style="2"/>
    <col min="514" max="514" width="34.140625" style="2" customWidth="1"/>
    <col min="515" max="515" width="23.42578125" style="2" customWidth="1"/>
    <col min="516" max="519" width="20.85546875" style="2" customWidth="1"/>
    <col min="520" max="769" width="9.140625" style="2"/>
    <col min="770" max="770" width="34.140625" style="2" customWidth="1"/>
    <col min="771" max="771" width="23.42578125" style="2" customWidth="1"/>
    <col min="772" max="775" width="20.85546875" style="2" customWidth="1"/>
    <col min="776" max="1025" width="9.140625" style="2"/>
    <col min="1026" max="1026" width="34.140625" style="2" customWidth="1"/>
    <col min="1027" max="1027" width="23.42578125" style="2" customWidth="1"/>
    <col min="1028" max="1031" width="20.85546875" style="2" customWidth="1"/>
    <col min="1032" max="1281" width="9.140625" style="2"/>
    <col min="1282" max="1282" width="34.140625" style="2" customWidth="1"/>
    <col min="1283" max="1283" width="23.42578125" style="2" customWidth="1"/>
    <col min="1284" max="1287" width="20.85546875" style="2" customWidth="1"/>
    <col min="1288" max="1537" width="9.140625" style="2"/>
    <col min="1538" max="1538" width="34.140625" style="2" customWidth="1"/>
    <col min="1539" max="1539" width="23.42578125" style="2" customWidth="1"/>
    <col min="1540" max="1543" width="20.85546875" style="2" customWidth="1"/>
    <col min="1544" max="1793" width="9.140625" style="2"/>
    <col min="1794" max="1794" width="34.140625" style="2" customWidth="1"/>
    <col min="1795" max="1795" width="23.42578125" style="2" customWidth="1"/>
    <col min="1796" max="1799" width="20.85546875" style="2" customWidth="1"/>
    <col min="1800" max="2049" width="9.140625" style="2"/>
    <col min="2050" max="2050" width="34.140625" style="2" customWidth="1"/>
    <col min="2051" max="2051" width="23.42578125" style="2" customWidth="1"/>
    <col min="2052" max="2055" width="20.85546875" style="2" customWidth="1"/>
    <col min="2056" max="2305" width="9.140625" style="2"/>
    <col min="2306" max="2306" width="34.140625" style="2" customWidth="1"/>
    <col min="2307" max="2307" width="23.42578125" style="2" customWidth="1"/>
    <col min="2308" max="2311" width="20.85546875" style="2" customWidth="1"/>
    <col min="2312" max="2561" width="9.140625" style="2"/>
    <col min="2562" max="2562" width="34.140625" style="2" customWidth="1"/>
    <col min="2563" max="2563" width="23.42578125" style="2" customWidth="1"/>
    <col min="2564" max="2567" width="20.85546875" style="2" customWidth="1"/>
    <col min="2568" max="2817" width="9.140625" style="2"/>
    <col min="2818" max="2818" width="34.140625" style="2" customWidth="1"/>
    <col min="2819" max="2819" width="23.42578125" style="2" customWidth="1"/>
    <col min="2820" max="2823" width="20.85546875" style="2" customWidth="1"/>
    <col min="2824" max="3073" width="9.140625" style="2"/>
    <col min="3074" max="3074" width="34.140625" style="2" customWidth="1"/>
    <col min="3075" max="3075" width="23.42578125" style="2" customWidth="1"/>
    <col min="3076" max="3079" width="20.85546875" style="2" customWidth="1"/>
    <col min="3080" max="3329" width="9.140625" style="2"/>
    <col min="3330" max="3330" width="34.140625" style="2" customWidth="1"/>
    <col min="3331" max="3331" width="23.42578125" style="2" customWidth="1"/>
    <col min="3332" max="3335" width="20.85546875" style="2" customWidth="1"/>
    <col min="3336" max="3585" width="9.140625" style="2"/>
    <col min="3586" max="3586" width="34.140625" style="2" customWidth="1"/>
    <col min="3587" max="3587" width="23.42578125" style="2" customWidth="1"/>
    <col min="3588" max="3591" width="20.85546875" style="2" customWidth="1"/>
    <col min="3592" max="3841" width="9.140625" style="2"/>
    <col min="3842" max="3842" width="34.140625" style="2" customWidth="1"/>
    <col min="3843" max="3843" width="23.42578125" style="2" customWidth="1"/>
    <col min="3844" max="3847" width="20.85546875" style="2" customWidth="1"/>
    <col min="3848" max="4097" width="9.140625" style="2"/>
    <col min="4098" max="4098" width="34.140625" style="2" customWidth="1"/>
    <col min="4099" max="4099" width="23.42578125" style="2" customWidth="1"/>
    <col min="4100" max="4103" width="20.85546875" style="2" customWidth="1"/>
    <col min="4104" max="4353" width="9.140625" style="2"/>
    <col min="4354" max="4354" width="34.140625" style="2" customWidth="1"/>
    <col min="4355" max="4355" width="23.42578125" style="2" customWidth="1"/>
    <col min="4356" max="4359" width="20.85546875" style="2" customWidth="1"/>
    <col min="4360" max="4609" width="9.140625" style="2"/>
    <col min="4610" max="4610" width="34.140625" style="2" customWidth="1"/>
    <col min="4611" max="4611" width="23.42578125" style="2" customWidth="1"/>
    <col min="4612" max="4615" width="20.85546875" style="2" customWidth="1"/>
    <col min="4616" max="4865" width="9.140625" style="2"/>
    <col min="4866" max="4866" width="34.140625" style="2" customWidth="1"/>
    <col min="4867" max="4867" width="23.42578125" style="2" customWidth="1"/>
    <col min="4868" max="4871" width="20.85546875" style="2" customWidth="1"/>
    <col min="4872" max="5121" width="9.140625" style="2"/>
    <col min="5122" max="5122" width="34.140625" style="2" customWidth="1"/>
    <col min="5123" max="5123" width="23.42578125" style="2" customWidth="1"/>
    <col min="5124" max="5127" width="20.85546875" style="2" customWidth="1"/>
    <col min="5128" max="5377" width="9.140625" style="2"/>
    <col min="5378" max="5378" width="34.140625" style="2" customWidth="1"/>
    <col min="5379" max="5379" width="23.42578125" style="2" customWidth="1"/>
    <col min="5380" max="5383" width="20.85546875" style="2" customWidth="1"/>
    <col min="5384" max="5633" width="9.140625" style="2"/>
    <col min="5634" max="5634" width="34.140625" style="2" customWidth="1"/>
    <col min="5635" max="5635" width="23.42578125" style="2" customWidth="1"/>
    <col min="5636" max="5639" width="20.85546875" style="2" customWidth="1"/>
    <col min="5640" max="5889" width="9.140625" style="2"/>
    <col min="5890" max="5890" width="34.140625" style="2" customWidth="1"/>
    <col min="5891" max="5891" width="23.42578125" style="2" customWidth="1"/>
    <col min="5892" max="5895" width="20.85546875" style="2" customWidth="1"/>
    <col min="5896" max="6145" width="9.140625" style="2"/>
    <col min="6146" max="6146" width="34.140625" style="2" customWidth="1"/>
    <col min="6147" max="6147" width="23.42578125" style="2" customWidth="1"/>
    <col min="6148" max="6151" width="20.85546875" style="2" customWidth="1"/>
    <col min="6152" max="6401" width="9.140625" style="2"/>
    <col min="6402" max="6402" width="34.140625" style="2" customWidth="1"/>
    <col min="6403" max="6403" width="23.42578125" style="2" customWidth="1"/>
    <col min="6404" max="6407" width="20.85546875" style="2" customWidth="1"/>
    <col min="6408" max="6657" width="9.140625" style="2"/>
    <col min="6658" max="6658" width="34.140625" style="2" customWidth="1"/>
    <col min="6659" max="6659" width="23.42578125" style="2" customWidth="1"/>
    <col min="6660" max="6663" width="20.85546875" style="2" customWidth="1"/>
    <col min="6664" max="6913" width="9.140625" style="2"/>
    <col min="6914" max="6914" width="34.140625" style="2" customWidth="1"/>
    <col min="6915" max="6915" width="23.42578125" style="2" customWidth="1"/>
    <col min="6916" max="6919" width="20.85546875" style="2" customWidth="1"/>
    <col min="6920" max="7169" width="9.140625" style="2"/>
    <col min="7170" max="7170" width="34.140625" style="2" customWidth="1"/>
    <col min="7171" max="7171" width="23.42578125" style="2" customWidth="1"/>
    <col min="7172" max="7175" width="20.85546875" style="2" customWidth="1"/>
    <col min="7176" max="7425" width="9.140625" style="2"/>
    <col min="7426" max="7426" width="34.140625" style="2" customWidth="1"/>
    <col min="7427" max="7427" width="23.42578125" style="2" customWidth="1"/>
    <col min="7428" max="7431" width="20.85546875" style="2" customWidth="1"/>
    <col min="7432" max="7681" width="9.140625" style="2"/>
    <col min="7682" max="7682" width="34.140625" style="2" customWidth="1"/>
    <col min="7683" max="7683" width="23.42578125" style="2" customWidth="1"/>
    <col min="7684" max="7687" width="20.85546875" style="2" customWidth="1"/>
    <col min="7688" max="7937" width="9.140625" style="2"/>
    <col min="7938" max="7938" width="34.140625" style="2" customWidth="1"/>
    <col min="7939" max="7939" width="23.42578125" style="2" customWidth="1"/>
    <col min="7940" max="7943" width="20.85546875" style="2" customWidth="1"/>
    <col min="7944" max="8193" width="9.140625" style="2"/>
    <col min="8194" max="8194" width="34.140625" style="2" customWidth="1"/>
    <col min="8195" max="8195" width="23.42578125" style="2" customWidth="1"/>
    <col min="8196" max="8199" width="20.85546875" style="2" customWidth="1"/>
    <col min="8200" max="8449" width="9.140625" style="2"/>
    <col min="8450" max="8450" width="34.140625" style="2" customWidth="1"/>
    <col min="8451" max="8451" width="23.42578125" style="2" customWidth="1"/>
    <col min="8452" max="8455" width="20.85546875" style="2" customWidth="1"/>
    <col min="8456" max="8705" width="9.140625" style="2"/>
    <col min="8706" max="8706" width="34.140625" style="2" customWidth="1"/>
    <col min="8707" max="8707" width="23.42578125" style="2" customWidth="1"/>
    <col min="8708" max="8711" width="20.85546875" style="2" customWidth="1"/>
    <col min="8712" max="8961" width="9.140625" style="2"/>
    <col min="8962" max="8962" width="34.140625" style="2" customWidth="1"/>
    <col min="8963" max="8963" width="23.42578125" style="2" customWidth="1"/>
    <col min="8964" max="8967" width="20.85546875" style="2" customWidth="1"/>
    <col min="8968" max="9217" width="9.140625" style="2"/>
    <col min="9218" max="9218" width="34.140625" style="2" customWidth="1"/>
    <col min="9219" max="9219" width="23.42578125" style="2" customWidth="1"/>
    <col min="9220" max="9223" width="20.85546875" style="2" customWidth="1"/>
    <col min="9224" max="9473" width="9.140625" style="2"/>
    <col min="9474" max="9474" width="34.140625" style="2" customWidth="1"/>
    <col min="9475" max="9475" width="23.42578125" style="2" customWidth="1"/>
    <col min="9476" max="9479" width="20.85546875" style="2" customWidth="1"/>
    <col min="9480" max="9729" width="9.140625" style="2"/>
    <col min="9730" max="9730" width="34.140625" style="2" customWidth="1"/>
    <col min="9731" max="9731" width="23.42578125" style="2" customWidth="1"/>
    <col min="9732" max="9735" width="20.85546875" style="2" customWidth="1"/>
    <col min="9736" max="9985" width="9.140625" style="2"/>
    <col min="9986" max="9986" width="34.140625" style="2" customWidth="1"/>
    <col min="9987" max="9987" width="23.42578125" style="2" customWidth="1"/>
    <col min="9988" max="9991" width="20.85546875" style="2" customWidth="1"/>
    <col min="9992" max="10241" width="9.140625" style="2"/>
    <col min="10242" max="10242" width="34.140625" style="2" customWidth="1"/>
    <col min="10243" max="10243" width="23.42578125" style="2" customWidth="1"/>
    <col min="10244" max="10247" width="20.85546875" style="2" customWidth="1"/>
    <col min="10248" max="10497" width="9.140625" style="2"/>
    <col min="10498" max="10498" width="34.140625" style="2" customWidth="1"/>
    <col min="10499" max="10499" width="23.42578125" style="2" customWidth="1"/>
    <col min="10500" max="10503" width="20.85546875" style="2" customWidth="1"/>
    <col min="10504" max="10753" width="9.140625" style="2"/>
    <col min="10754" max="10754" width="34.140625" style="2" customWidth="1"/>
    <col min="10755" max="10755" width="23.42578125" style="2" customWidth="1"/>
    <col min="10756" max="10759" width="20.85546875" style="2" customWidth="1"/>
    <col min="10760" max="11009" width="9.140625" style="2"/>
    <col min="11010" max="11010" width="34.140625" style="2" customWidth="1"/>
    <col min="11011" max="11011" width="23.42578125" style="2" customWidth="1"/>
    <col min="11012" max="11015" width="20.85546875" style="2" customWidth="1"/>
    <col min="11016" max="11265" width="9.140625" style="2"/>
    <col min="11266" max="11266" width="34.140625" style="2" customWidth="1"/>
    <col min="11267" max="11267" width="23.42578125" style="2" customWidth="1"/>
    <col min="11268" max="11271" width="20.85546875" style="2" customWidth="1"/>
    <col min="11272" max="11521" width="9.140625" style="2"/>
    <col min="11522" max="11522" width="34.140625" style="2" customWidth="1"/>
    <col min="11523" max="11523" width="23.42578125" style="2" customWidth="1"/>
    <col min="11524" max="11527" width="20.85546875" style="2" customWidth="1"/>
    <col min="11528" max="11777" width="9.140625" style="2"/>
    <col min="11778" max="11778" width="34.140625" style="2" customWidth="1"/>
    <col min="11779" max="11779" width="23.42578125" style="2" customWidth="1"/>
    <col min="11780" max="11783" width="20.85546875" style="2" customWidth="1"/>
    <col min="11784" max="12033" width="9.140625" style="2"/>
    <col min="12034" max="12034" width="34.140625" style="2" customWidth="1"/>
    <col min="12035" max="12035" width="23.42578125" style="2" customWidth="1"/>
    <col min="12036" max="12039" width="20.85546875" style="2" customWidth="1"/>
    <col min="12040" max="12289" width="9.140625" style="2"/>
    <col min="12290" max="12290" width="34.140625" style="2" customWidth="1"/>
    <col min="12291" max="12291" width="23.42578125" style="2" customWidth="1"/>
    <col min="12292" max="12295" width="20.85546875" style="2" customWidth="1"/>
    <col min="12296" max="12545" width="9.140625" style="2"/>
    <col min="12546" max="12546" width="34.140625" style="2" customWidth="1"/>
    <col min="12547" max="12547" width="23.42578125" style="2" customWidth="1"/>
    <col min="12548" max="12551" width="20.85546875" style="2" customWidth="1"/>
    <col min="12552" max="12801" width="9.140625" style="2"/>
    <col min="12802" max="12802" width="34.140625" style="2" customWidth="1"/>
    <col min="12803" max="12803" width="23.42578125" style="2" customWidth="1"/>
    <col min="12804" max="12807" width="20.85546875" style="2" customWidth="1"/>
    <col min="12808" max="13057" width="9.140625" style="2"/>
    <col min="13058" max="13058" width="34.140625" style="2" customWidth="1"/>
    <col min="13059" max="13059" width="23.42578125" style="2" customWidth="1"/>
    <col min="13060" max="13063" width="20.85546875" style="2" customWidth="1"/>
    <col min="13064" max="13313" width="9.140625" style="2"/>
    <col min="13314" max="13314" width="34.140625" style="2" customWidth="1"/>
    <col min="13315" max="13315" width="23.42578125" style="2" customWidth="1"/>
    <col min="13316" max="13319" width="20.85546875" style="2" customWidth="1"/>
    <col min="13320" max="13569" width="9.140625" style="2"/>
    <col min="13570" max="13570" width="34.140625" style="2" customWidth="1"/>
    <col min="13571" max="13571" width="23.42578125" style="2" customWidth="1"/>
    <col min="13572" max="13575" width="20.85546875" style="2" customWidth="1"/>
    <col min="13576" max="13825" width="9.140625" style="2"/>
    <col min="13826" max="13826" width="34.140625" style="2" customWidth="1"/>
    <col min="13827" max="13827" width="23.42578125" style="2" customWidth="1"/>
    <col min="13828" max="13831" width="20.85546875" style="2" customWidth="1"/>
    <col min="13832" max="14081" width="9.140625" style="2"/>
    <col min="14082" max="14082" width="34.140625" style="2" customWidth="1"/>
    <col min="14083" max="14083" width="23.42578125" style="2" customWidth="1"/>
    <col min="14084" max="14087" width="20.85546875" style="2" customWidth="1"/>
    <col min="14088" max="14337" width="9.140625" style="2"/>
    <col min="14338" max="14338" width="34.140625" style="2" customWidth="1"/>
    <col min="14339" max="14339" width="23.42578125" style="2" customWidth="1"/>
    <col min="14340" max="14343" width="20.85546875" style="2" customWidth="1"/>
    <col min="14344" max="14593" width="9.140625" style="2"/>
    <col min="14594" max="14594" width="34.140625" style="2" customWidth="1"/>
    <col min="14595" max="14595" width="23.42578125" style="2" customWidth="1"/>
    <col min="14596" max="14599" width="20.85546875" style="2" customWidth="1"/>
    <col min="14600" max="14849" width="9.140625" style="2"/>
    <col min="14850" max="14850" width="34.140625" style="2" customWidth="1"/>
    <col min="14851" max="14851" width="23.42578125" style="2" customWidth="1"/>
    <col min="14852" max="14855" width="20.85546875" style="2" customWidth="1"/>
    <col min="14856" max="15105" width="9.140625" style="2"/>
    <col min="15106" max="15106" width="34.140625" style="2" customWidth="1"/>
    <col min="15107" max="15107" width="23.42578125" style="2" customWidth="1"/>
    <col min="15108" max="15111" width="20.85546875" style="2" customWidth="1"/>
    <col min="15112" max="15361" width="9.140625" style="2"/>
    <col min="15362" max="15362" width="34.140625" style="2" customWidth="1"/>
    <col min="15363" max="15363" width="23.42578125" style="2" customWidth="1"/>
    <col min="15364" max="15367" width="20.85546875" style="2" customWidth="1"/>
    <col min="15368" max="15617" width="9.140625" style="2"/>
    <col min="15618" max="15618" width="34.140625" style="2" customWidth="1"/>
    <col min="15619" max="15619" width="23.42578125" style="2" customWidth="1"/>
    <col min="15620" max="15623" width="20.85546875" style="2" customWidth="1"/>
    <col min="15624" max="15873" width="9.140625" style="2"/>
    <col min="15874" max="15874" width="34.140625" style="2" customWidth="1"/>
    <col min="15875" max="15875" width="23.42578125" style="2" customWidth="1"/>
    <col min="15876" max="15879" width="20.85546875" style="2" customWidth="1"/>
    <col min="15880" max="16129" width="9.140625" style="2"/>
    <col min="16130" max="16130" width="34.140625" style="2" customWidth="1"/>
    <col min="16131" max="16131" width="23.42578125" style="2" customWidth="1"/>
    <col min="16132" max="16135" width="20.85546875" style="2" customWidth="1"/>
    <col min="16136" max="16384" width="9.140625" style="2"/>
  </cols>
  <sheetData>
    <row r="1" spans="1:7">
      <c r="A1" s="294" t="s">
        <v>826</v>
      </c>
      <c r="B1" s="294"/>
      <c r="C1" s="294"/>
      <c r="D1" s="294"/>
      <c r="E1" s="294"/>
      <c r="F1" s="294"/>
      <c r="G1" s="294"/>
    </row>
    <row r="2" spans="1:7">
      <c r="A2" s="33" t="s">
        <v>502</v>
      </c>
      <c r="B2" s="33" t="s">
        <v>827</v>
      </c>
      <c r="C2" s="33" t="s">
        <v>828</v>
      </c>
      <c r="D2" s="33" t="s">
        <v>829</v>
      </c>
      <c r="E2" s="33" t="s">
        <v>830</v>
      </c>
      <c r="F2" s="33" t="s">
        <v>831</v>
      </c>
      <c r="G2" s="33" t="s">
        <v>6</v>
      </c>
    </row>
    <row r="3" spans="1:7">
      <c r="A3" s="58">
        <v>1</v>
      </c>
      <c r="B3" s="3"/>
      <c r="C3" s="3"/>
      <c r="D3" s="3"/>
      <c r="E3" s="1"/>
      <c r="F3" s="1" t="s">
        <v>46</v>
      </c>
      <c r="G3" s="1" t="s">
        <v>46</v>
      </c>
    </row>
    <row r="4" spans="1:7">
      <c r="A4" s="58">
        <v>2</v>
      </c>
      <c r="B4" s="3"/>
      <c r="C4" s="3"/>
      <c r="D4" s="3"/>
      <c r="E4" s="3"/>
      <c r="F4" s="1" t="s">
        <v>46</v>
      </c>
      <c r="G4" s="1" t="s">
        <v>46</v>
      </c>
    </row>
    <row r="5" spans="1:7">
      <c r="A5" s="58">
        <v>3</v>
      </c>
      <c r="B5" s="3"/>
      <c r="C5" s="3"/>
      <c r="D5" s="3"/>
      <c r="E5" s="3"/>
      <c r="F5" s="1" t="s">
        <v>46</v>
      </c>
      <c r="G5" s="1" t="s">
        <v>46</v>
      </c>
    </row>
    <row r="6" spans="1:7">
      <c r="A6" s="58">
        <v>4</v>
      </c>
      <c r="B6" s="3"/>
      <c r="C6" s="3"/>
      <c r="D6" s="3"/>
      <c r="E6" s="3"/>
      <c r="F6" s="1" t="s">
        <v>46</v>
      </c>
      <c r="G6" s="1" t="s">
        <v>46</v>
      </c>
    </row>
    <row r="7" spans="1:7">
      <c r="A7" s="58">
        <v>5</v>
      </c>
      <c r="B7" s="3"/>
      <c r="C7" s="3"/>
      <c r="D7" s="3"/>
      <c r="E7" s="3"/>
      <c r="F7" s="1" t="s">
        <v>46</v>
      </c>
      <c r="G7" s="1" t="s">
        <v>46</v>
      </c>
    </row>
    <row r="8" spans="1:7">
      <c r="A8" s="58">
        <v>6</v>
      </c>
      <c r="B8" s="3"/>
      <c r="C8" s="3"/>
      <c r="D8" s="3"/>
      <c r="E8" s="67"/>
      <c r="F8" s="1" t="s">
        <v>46</v>
      </c>
      <c r="G8" s="1" t="s">
        <v>46</v>
      </c>
    </row>
    <row r="9" spans="1:7">
      <c r="A9" s="58">
        <v>7</v>
      </c>
      <c r="B9" s="3"/>
      <c r="C9" s="3"/>
      <c r="D9" s="3"/>
      <c r="E9" s="67"/>
      <c r="F9" s="1" t="s">
        <v>46</v>
      </c>
      <c r="G9" s="1" t="s">
        <v>46</v>
      </c>
    </row>
    <row r="10" spans="1:7">
      <c r="A10" s="58">
        <v>8</v>
      </c>
      <c r="B10" s="3"/>
      <c r="C10" s="3"/>
      <c r="D10" s="3"/>
      <c r="E10" s="3"/>
      <c r="F10" s="1" t="s">
        <v>46</v>
      </c>
      <c r="G10" s="1" t="s">
        <v>46</v>
      </c>
    </row>
    <row r="11" spans="1:7">
      <c r="A11" s="58">
        <v>9</v>
      </c>
      <c r="B11" s="3"/>
      <c r="C11" s="3"/>
      <c r="D11" s="3"/>
      <c r="E11" s="1"/>
      <c r="F11" s="1" t="s">
        <v>46</v>
      </c>
      <c r="G11" s="1" t="s">
        <v>46</v>
      </c>
    </row>
    <row r="12" spans="1:7">
      <c r="A12" s="58">
        <v>10</v>
      </c>
      <c r="B12" s="3"/>
      <c r="C12" s="3"/>
      <c r="D12" s="3"/>
      <c r="E12" s="1"/>
      <c r="F12" s="1" t="s">
        <v>46</v>
      </c>
      <c r="G12" s="1" t="s">
        <v>46</v>
      </c>
    </row>
    <row r="13" spans="1:7">
      <c r="A13" s="58">
        <v>11</v>
      </c>
      <c r="B13" s="3"/>
      <c r="C13" s="3"/>
      <c r="D13" s="3"/>
      <c r="E13" s="1"/>
      <c r="F13" s="1" t="s">
        <v>46</v>
      </c>
      <c r="G13" s="1" t="s">
        <v>46</v>
      </c>
    </row>
    <row r="14" spans="1:7">
      <c r="A14" s="58">
        <v>12</v>
      </c>
      <c r="B14" s="3"/>
      <c r="C14" s="3"/>
      <c r="D14" s="3"/>
      <c r="E14" s="1"/>
      <c r="F14" s="1" t="s">
        <v>46</v>
      </c>
      <c r="G14" s="1" t="s">
        <v>46</v>
      </c>
    </row>
    <row r="15" spans="1:7">
      <c r="A15" s="58">
        <v>13</v>
      </c>
      <c r="B15" s="3"/>
      <c r="C15" s="3"/>
      <c r="D15" s="3"/>
      <c r="E15" s="1"/>
      <c r="F15" s="1" t="s">
        <v>46</v>
      </c>
      <c r="G15" s="1" t="s">
        <v>46</v>
      </c>
    </row>
    <row r="16" spans="1:7">
      <c r="A16" s="58">
        <v>14</v>
      </c>
      <c r="B16" s="3"/>
      <c r="C16" s="3"/>
      <c r="D16" s="3"/>
      <c r="E16" s="1"/>
      <c r="F16" s="1" t="s">
        <v>46</v>
      </c>
      <c r="G16" s="1" t="s">
        <v>46</v>
      </c>
    </row>
    <row r="17" spans="1:7">
      <c r="A17" s="58">
        <v>15</v>
      </c>
      <c r="B17" s="3"/>
      <c r="C17" s="3"/>
      <c r="D17" s="3"/>
      <c r="E17" s="1"/>
      <c r="F17" s="1" t="s">
        <v>46</v>
      </c>
      <c r="G17" s="1" t="s">
        <v>46</v>
      </c>
    </row>
    <row r="18" spans="1:7">
      <c r="A18" s="58">
        <v>16</v>
      </c>
      <c r="B18" s="3"/>
      <c r="C18" s="3"/>
      <c r="D18" s="3"/>
      <c r="E18" s="1"/>
      <c r="F18" s="1" t="s">
        <v>46</v>
      </c>
      <c r="G18" s="1" t="s">
        <v>46</v>
      </c>
    </row>
    <row r="19" spans="1:7">
      <c r="A19" s="58">
        <v>17</v>
      </c>
      <c r="B19" s="3"/>
      <c r="C19" s="3"/>
      <c r="D19" s="3"/>
      <c r="E19" s="1"/>
      <c r="F19" s="1" t="s">
        <v>46</v>
      </c>
      <c r="G19" s="1" t="s">
        <v>46</v>
      </c>
    </row>
    <row r="20" spans="1:7">
      <c r="A20" s="58">
        <v>18</v>
      </c>
      <c r="B20" s="3"/>
      <c r="C20" s="3"/>
      <c r="D20" s="3"/>
      <c r="E20" s="3"/>
      <c r="F20" s="1" t="s">
        <v>46</v>
      </c>
      <c r="G20" s="1" t="s">
        <v>46</v>
      </c>
    </row>
    <row r="21" spans="1:7">
      <c r="A21" s="58">
        <v>19</v>
      </c>
      <c r="B21" s="3"/>
      <c r="C21" s="3"/>
      <c r="D21" s="3"/>
      <c r="E21" s="3"/>
      <c r="F21" s="1" t="s">
        <v>46</v>
      </c>
      <c r="G21" s="1" t="s">
        <v>46</v>
      </c>
    </row>
    <row r="22" spans="1:7">
      <c r="A22" s="58">
        <v>20</v>
      </c>
      <c r="B22" s="3"/>
      <c r="C22" s="3"/>
      <c r="D22" s="3"/>
      <c r="E22" s="1"/>
      <c r="F22" s="1" t="s">
        <v>46</v>
      </c>
      <c r="G22" s="1" t="s">
        <v>46</v>
      </c>
    </row>
  </sheetData>
  <mergeCells count="1">
    <mergeCell ref="A1:G1"/>
  </mergeCells>
  <printOptions horizontalCentered="1"/>
  <pageMargins left="0.39370078740157483" right="0.39370078740157483" top="0.98425196850393704" bottom="0.78740157480314965" header="0.51181102362204722" footer="0.51181102362204722"/>
  <pageSetup paperSize="8" fitToHeight="0" orientation="landscape" r:id="rId1"/>
  <headerFooter alignWithMargins="0">
    <oddHeader>&amp;LELEKTROS TINKLŲ VILNIAUS R. SAV., NEMENČINĖ, BAŽNYČIOS G. 25, 
REKONSTRAVIMO PROJEKTAS&amp;CPROCESŲ VALDYMAS IR AUTOMATIZACIJA. SIGNALŲ SĄRAŠAS</oddHeader>
    <oddFooter>&amp;CED2201-XX-RDP-PVA-T6.SS&amp;R&amp;P/&amp;N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5"/>
  <sheetViews>
    <sheetView view="pageLayout" zoomScale="85" zoomScaleNormal="100" zoomScalePageLayoutView="85" workbookViewId="0">
      <selection activeCell="B19" sqref="B19"/>
    </sheetView>
  </sheetViews>
  <sheetFormatPr defaultRowHeight="15"/>
  <cols>
    <col min="1" max="1" width="15.85546875" style="34" customWidth="1"/>
    <col min="2" max="2" width="86.42578125" style="34" customWidth="1"/>
    <col min="3" max="256" width="9.140625" style="34"/>
    <col min="257" max="257" width="15.85546875" style="34" customWidth="1"/>
    <col min="258" max="258" width="72.85546875" style="34" customWidth="1"/>
    <col min="259" max="512" width="9.140625" style="34"/>
    <col min="513" max="513" width="15.85546875" style="34" customWidth="1"/>
    <col min="514" max="514" width="72.85546875" style="34" customWidth="1"/>
    <col min="515" max="768" width="9.140625" style="34"/>
    <col min="769" max="769" width="15.85546875" style="34" customWidth="1"/>
    <col min="770" max="770" width="72.85546875" style="34" customWidth="1"/>
    <col min="771" max="1024" width="9.140625" style="34"/>
    <col min="1025" max="1025" width="15.85546875" style="34" customWidth="1"/>
    <col min="1026" max="1026" width="72.85546875" style="34" customWidth="1"/>
    <col min="1027" max="1280" width="9.140625" style="34"/>
    <col min="1281" max="1281" width="15.85546875" style="34" customWidth="1"/>
    <col min="1282" max="1282" width="72.85546875" style="34" customWidth="1"/>
    <col min="1283" max="1536" width="9.140625" style="34"/>
    <col min="1537" max="1537" width="15.85546875" style="34" customWidth="1"/>
    <col min="1538" max="1538" width="72.85546875" style="34" customWidth="1"/>
    <col min="1539" max="1792" width="9.140625" style="34"/>
    <col min="1793" max="1793" width="15.85546875" style="34" customWidth="1"/>
    <col min="1794" max="1794" width="72.85546875" style="34" customWidth="1"/>
    <col min="1795" max="2048" width="9.140625" style="34"/>
    <col min="2049" max="2049" width="15.85546875" style="34" customWidth="1"/>
    <col min="2050" max="2050" width="72.85546875" style="34" customWidth="1"/>
    <col min="2051" max="2304" width="9.140625" style="34"/>
    <col min="2305" max="2305" width="15.85546875" style="34" customWidth="1"/>
    <col min="2306" max="2306" width="72.85546875" style="34" customWidth="1"/>
    <col min="2307" max="2560" width="9.140625" style="34"/>
    <col min="2561" max="2561" width="15.85546875" style="34" customWidth="1"/>
    <col min="2562" max="2562" width="72.85546875" style="34" customWidth="1"/>
    <col min="2563" max="2816" width="9.140625" style="34"/>
    <col min="2817" max="2817" width="15.85546875" style="34" customWidth="1"/>
    <col min="2818" max="2818" width="72.85546875" style="34" customWidth="1"/>
    <col min="2819" max="3072" width="9.140625" style="34"/>
    <col min="3073" max="3073" width="15.85546875" style="34" customWidth="1"/>
    <col min="3074" max="3074" width="72.85546875" style="34" customWidth="1"/>
    <col min="3075" max="3328" width="9.140625" style="34"/>
    <col min="3329" max="3329" width="15.85546875" style="34" customWidth="1"/>
    <col min="3330" max="3330" width="72.85546875" style="34" customWidth="1"/>
    <col min="3331" max="3584" width="9.140625" style="34"/>
    <col min="3585" max="3585" width="15.85546875" style="34" customWidth="1"/>
    <col min="3586" max="3586" width="72.85546875" style="34" customWidth="1"/>
    <col min="3587" max="3840" width="9.140625" style="34"/>
    <col min="3841" max="3841" width="15.85546875" style="34" customWidth="1"/>
    <col min="3842" max="3842" width="72.85546875" style="34" customWidth="1"/>
    <col min="3843" max="4096" width="9.140625" style="34"/>
    <col min="4097" max="4097" width="15.85546875" style="34" customWidth="1"/>
    <col min="4098" max="4098" width="72.85546875" style="34" customWidth="1"/>
    <col min="4099" max="4352" width="9.140625" style="34"/>
    <col min="4353" max="4353" width="15.85546875" style="34" customWidth="1"/>
    <col min="4354" max="4354" width="72.85546875" style="34" customWidth="1"/>
    <col min="4355" max="4608" width="9.140625" style="34"/>
    <col min="4609" max="4609" width="15.85546875" style="34" customWidth="1"/>
    <col min="4610" max="4610" width="72.85546875" style="34" customWidth="1"/>
    <col min="4611" max="4864" width="9.140625" style="34"/>
    <col min="4865" max="4865" width="15.85546875" style="34" customWidth="1"/>
    <col min="4866" max="4866" width="72.85546875" style="34" customWidth="1"/>
    <col min="4867" max="5120" width="9.140625" style="34"/>
    <col min="5121" max="5121" width="15.85546875" style="34" customWidth="1"/>
    <col min="5122" max="5122" width="72.85546875" style="34" customWidth="1"/>
    <col min="5123" max="5376" width="9.140625" style="34"/>
    <col min="5377" max="5377" width="15.85546875" style="34" customWidth="1"/>
    <col min="5378" max="5378" width="72.85546875" style="34" customWidth="1"/>
    <col min="5379" max="5632" width="9.140625" style="34"/>
    <col min="5633" max="5633" width="15.85546875" style="34" customWidth="1"/>
    <col min="5634" max="5634" width="72.85546875" style="34" customWidth="1"/>
    <col min="5635" max="5888" width="9.140625" style="34"/>
    <col min="5889" max="5889" width="15.85546875" style="34" customWidth="1"/>
    <col min="5890" max="5890" width="72.85546875" style="34" customWidth="1"/>
    <col min="5891" max="6144" width="9.140625" style="34"/>
    <col min="6145" max="6145" width="15.85546875" style="34" customWidth="1"/>
    <col min="6146" max="6146" width="72.85546875" style="34" customWidth="1"/>
    <col min="6147" max="6400" width="9.140625" style="34"/>
    <col min="6401" max="6401" width="15.85546875" style="34" customWidth="1"/>
    <col min="6402" max="6402" width="72.85546875" style="34" customWidth="1"/>
    <col min="6403" max="6656" width="9.140625" style="34"/>
    <col min="6657" max="6657" width="15.85546875" style="34" customWidth="1"/>
    <col min="6658" max="6658" width="72.85546875" style="34" customWidth="1"/>
    <col min="6659" max="6912" width="9.140625" style="34"/>
    <col min="6913" max="6913" width="15.85546875" style="34" customWidth="1"/>
    <col min="6914" max="6914" width="72.85546875" style="34" customWidth="1"/>
    <col min="6915" max="7168" width="9.140625" style="34"/>
    <col min="7169" max="7169" width="15.85546875" style="34" customWidth="1"/>
    <col min="7170" max="7170" width="72.85546875" style="34" customWidth="1"/>
    <col min="7171" max="7424" width="9.140625" style="34"/>
    <col min="7425" max="7425" width="15.85546875" style="34" customWidth="1"/>
    <col min="7426" max="7426" width="72.85546875" style="34" customWidth="1"/>
    <col min="7427" max="7680" width="9.140625" style="34"/>
    <col min="7681" max="7681" width="15.85546875" style="34" customWidth="1"/>
    <col min="7682" max="7682" width="72.85546875" style="34" customWidth="1"/>
    <col min="7683" max="7936" width="9.140625" style="34"/>
    <col min="7937" max="7937" width="15.85546875" style="34" customWidth="1"/>
    <col min="7938" max="7938" width="72.85546875" style="34" customWidth="1"/>
    <col min="7939" max="8192" width="9.140625" style="34"/>
    <col min="8193" max="8193" width="15.85546875" style="34" customWidth="1"/>
    <col min="8194" max="8194" width="72.85546875" style="34" customWidth="1"/>
    <col min="8195" max="8448" width="9.140625" style="34"/>
    <col min="8449" max="8449" width="15.85546875" style="34" customWidth="1"/>
    <col min="8450" max="8450" width="72.85546875" style="34" customWidth="1"/>
    <col min="8451" max="8704" width="9.140625" style="34"/>
    <col min="8705" max="8705" width="15.85546875" style="34" customWidth="1"/>
    <col min="8706" max="8706" width="72.85546875" style="34" customWidth="1"/>
    <col min="8707" max="8960" width="9.140625" style="34"/>
    <col min="8961" max="8961" width="15.85546875" style="34" customWidth="1"/>
    <col min="8962" max="8962" width="72.85546875" style="34" customWidth="1"/>
    <col min="8963" max="9216" width="9.140625" style="34"/>
    <col min="9217" max="9217" width="15.85546875" style="34" customWidth="1"/>
    <col min="9218" max="9218" width="72.85546875" style="34" customWidth="1"/>
    <col min="9219" max="9472" width="9.140625" style="34"/>
    <col min="9473" max="9473" width="15.85546875" style="34" customWidth="1"/>
    <col min="9474" max="9474" width="72.85546875" style="34" customWidth="1"/>
    <col min="9475" max="9728" width="9.140625" style="34"/>
    <col min="9729" max="9729" width="15.85546875" style="34" customWidth="1"/>
    <col min="9730" max="9730" width="72.85546875" style="34" customWidth="1"/>
    <col min="9731" max="9984" width="9.140625" style="34"/>
    <col min="9985" max="9985" width="15.85546875" style="34" customWidth="1"/>
    <col min="9986" max="9986" width="72.85546875" style="34" customWidth="1"/>
    <col min="9987" max="10240" width="9.140625" style="34"/>
    <col min="10241" max="10241" width="15.85546875" style="34" customWidth="1"/>
    <col min="10242" max="10242" width="72.85546875" style="34" customWidth="1"/>
    <col min="10243" max="10496" width="9.140625" style="34"/>
    <col min="10497" max="10497" width="15.85546875" style="34" customWidth="1"/>
    <col min="10498" max="10498" width="72.85546875" style="34" customWidth="1"/>
    <col min="10499" max="10752" width="9.140625" style="34"/>
    <col min="10753" max="10753" width="15.85546875" style="34" customWidth="1"/>
    <col min="10754" max="10754" width="72.85546875" style="34" customWidth="1"/>
    <col min="10755" max="11008" width="9.140625" style="34"/>
    <col min="11009" max="11009" width="15.85546875" style="34" customWidth="1"/>
    <col min="11010" max="11010" width="72.85546875" style="34" customWidth="1"/>
    <col min="11011" max="11264" width="9.140625" style="34"/>
    <col min="11265" max="11265" width="15.85546875" style="34" customWidth="1"/>
    <col min="11266" max="11266" width="72.85546875" style="34" customWidth="1"/>
    <col min="11267" max="11520" width="9.140625" style="34"/>
    <col min="11521" max="11521" width="15.85546875" style="34" customWidth="1"/>
    <col min="11522" max="11522" width="72.85546875" style="34" customWidth="1"/>
    <col min="11523" max="11776" width="9.140625" style="34"/>
    <col min="11777" max="11777" width="15.85546875" style="34" customWidth="1"/>
    <col min="11778" max="11778" width="72.85546875" style="34" customWidth="1"/>
    <col min="11779" max="12032" width="9.140625" style="34"/>
    <col min="12033" max="12033" width="15.85546875" style="34" customWidth="1"/>
    <col min="12034" max="12034" width="72.85546875" style="34" customWidth="1"/>
    <col min="12035" max="12288" width="9.140625" style="34"/>
    <col min="12289" max="12289" width="15.85546875" style="34" customWidth="1"/>
    <col min="12290" max="12290" width="72.85546875" style="34" customWidth="1"/>
    <col min="12291" max="12544" width="9.140625" style="34"/>
    <col min="12545" max="12545" width="15.85546875" style="34" customWidth="1"/>
    <col min="12546" max="12546" width="72.85546875" style="34" customWidth="1"/>
    <col min="12547" max="12800" width="9.140625" style="34"/>
    <col min="12801" max="12801" width="15.85546875" style="34" customWidth="1"/>
    <col min="12802" max="12802" width="72.85546875" style="34" customWidth="1"/>
    <col min="12803" max="13056" width="9.140625" style="34"/>
    <col min="13057" max="13057" width="15.85546875" style="34" customWidth="1"/>
    <col min="13058" max="13058" width="72.85546875" style="34" customWidth="1"/>
    <col min="13059" max="13312" width="9.140625" style="34"/>
    <col min="13313" max="13313" width="15.85546875" style="34" customWidth="1"/>
    <col min="13314" max="13314" width="72.85546875" style="34" customWidth="1"/>
    <col min="13315" max="13568" width="9.140625" style="34"/>
    <col min="13569" max="13569" width="15.85546875" style="34" customWidth="1"/>
    <col min="13570" max="13570" width="72.85546875" style="34" customWidth="1"/>
    <col min="13571" max="13824" width="9.140625" style="34"/>
    <col min="13825" max="13825" width="15.85546875" style="34" customWidth="1"/>
    <col min="13826" max="13826" width="72.85546875" style="34" customWidth="1"/>
    <col min="13827" max="14080" width="9.140625" style="34"/>
    <col min="14081" max="14081" width="15.85546875" style="34" customWidth="1"/>
    <col min="14082" max="14082" width="72.85546875" style="34" customWidth="1"/>
    <col min="14083" max="14336" width="9.140625" style="34"/>
    <col min="14337" max="14337" width="15.85546875" style="34" customWidth="1"/>
    <col min="14338" max="14338" width="72.85546875" style="34" customWidth="1"/>
    <col min="14339" max="14592" width="9.140625" style="34"/>
    <col min="14593" max="14593" width="15.85546875" style="34" customWidth="1"/>
    <col min="14594" max="14594" width="72.85546875" style="34" customWidth="1"/>
    <col min="14595" max="14848" width="9.140625" style="34"/>
    <col min="14849" max="14849" width="15.85546875" style="34" customWidth="1"/>
    <col min="14850" max="14850" width="72.85546875" style="34" customWidth="1"/>
    <col min="14851" max="15104" width="9.140625" style="34"/>
    <col min="15105" max="15105" width="15.85546875" style="34" customWidth="1"/>
    <col min="15106" max="15106" width="72.85546875" style="34" customWidth="1"/>
    <col min="15107" max="15360" width="9.140625" style="34"/>
    <col min="15361" max="15361" width="15.85546875" style="34" customWidth="1"/>
    <col min="15362" max="15362" width="72.85546875" style="34" customWidth="1"/>
    <col min="15363" max="15616" width="9.140625" style="34"/>
    <col min="15617" max="15617" width="15.85546875" style="34" customWidth="1"/>
    <col min="15618" max="15618" width="72.85546875" style="34" customWidth="1"/>
    <col min="15619" max="15872" width="9.140625" style="34"/>
    <col min="15873" max="15873" width="15.85546875" style="34" customWidth="1"/>
    <col min="15874" max="15874" width="72.85546875" style="34" customWidth="1"/>
    <col min="15875" max="16128" width="9.140625" style="34"/>
    <col min="16129" max="16129" width="15.85546875" style="34" customWidth="1"/>
    <col min="16130" max="16130" width="72.85546875" style="34" customWidth="1"/>
    <col min="16131" max="16384" width="9.140625" style="34"/>
  </cols>
  <sheetData>
    <row r="1" spans="1:2">
      <c r="A1" s="295" t="s">
        <v>832</v>
      </c>
      <c r="B1" s="295"/>
    </row>
    <row r="2" spans="1:2" ht="30">
      <c r="A2" s="35" t="s">
        <v>833</v>
      </c>
      <c r="B2" s="35" t="s">
        <v>834</v>
      </c>
    </row>
    <row r="3" spans="1:2">
      <c r="A3" s="15" t="s">
        <v>52</v>
      </c>
      <c r="B3" s="11" t="s">
        <v>835</v>
      </c>
    </row>
    <row r="4" spans="1:2" s="4" customFormat="1">
      <c r="A4" s="15" t="s">
        <v>360</v>
      </c>
      <c r="B4" s="11" t="s">
        <v>836</v>
      </c>
    </row>
    <row r="5" spans="1:2" s="4" customFormat="1"/>
  </sheetData>
  <mergeCells count="1">
    <mergeCell ref="A1:B1"/>
  </mergeCells>
  <printOptions horizontalCentered="1"/>
  <pageMargins left="0.25" right="0.25" top="0.75" bottom="0.75" header="0.3" footer="0.3"/>
  <pageSetup paperSize="9" fitToHeight="0" orientation="landscape" r:id="rId1"/>
  <headerFooter alignWithMargins="0">
    <oddHeader>&amp;LELEKTROS TINKLŲ VILNIAUS R. SAV., NEMENČINĖ, 
BAŽNYČIOS G. 25, REKONSTRAVIMO PROJEKTAS&amp;CPROCESŲ VALDYMAS IR AUTOMATIZACIJA. 
SIGNALŲ SĄRAŠAS</oddHeader>
    <oddFooter>&amp;CED2201-XX-RDP-PVA-T6.SS&amp;R&amp;P/&amp;N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E8"/>
  <sheetViews>
    <sheetView view="pageLayout" zoomScale="70" zoomScaleNormal="100" zoomScalePageLayoutView="70" workbookViewId="0">
      <selection activeCell="X110" sqref="X110"/>
    </sheetView>
  </sheetViews>
  <sheetFormatPr defaultColWidth="9.140625" defaultRowHeight="15"/>
  <cols>
    <col min="1" max="1" width="32.140625" style="34" bestFit="1" customWidth="1"/>
    <col min="2" max="16384" width="9.140625" style="34"/>
  </cols>
  <sheetData>
    <row r="1" spans="1:5">
      <c r="A1" s="44"/>
      <c r="B1" s="45" t="s">
        <v>837</v>
      </c>
    </row>
    <row r="2" spans="1:5" s="18" customFormat="1">
      <c r="A2" s="16" t="s">
        <v>838</v>
      </c>
      <c r="B2" s="47"/>
    </row>
    <row r="3" spans="1:5" s="18" customFormat="1">
      <c r="A3" s="16" t="s">
        <v>839</v>
      </c>
      <c r="B3" s="47"/>
    </row>
    <row r="4" spans="1:5" s="20" customFormat="1"/>
    <row r="5" spans="1:5" s="20" customFormat="1"/>
    <row r="6" spans="1:5" s="20" customFormat="1">
      <c r="A6" s="21"/>
      <c r="B6" s="46"/>
    </row>
    <row r="7" spans="1:5">
      <c r="A7" s="21"/>
      <c r="B7" s="46"/>
      <c r="C7" s="20"/>
      <c r="D7" s="20"/>
      <c r="E7" s="20"/>
    </row>
    <row r="8" spans="1:5">
      <c r="A8" s="21"/>
      <c r="B8" s="46"/>
      <c r="C8" s="20"/>
      <c r="D8" s="20"/>
      <c r="E8" s="20"/>
    </row>
  </sheetData>
  <printOptions horizontalCentered="1"/>
  <pageMargins left="0.39370078740157483" right="0.39370078740157483" top="0.98425196850393704" bottom="0.78740157480314965" header="0.51181102362204722" footer="0.51181102362204722"/>
  <pageSetup paperSize="8" scale="37" orientation="landscape" r:id="rId1"/>
  <headerFooter alignWithMargins="0">
    <oddHeader>&amp;LELEKTROS TINKLŲ VILNIAUS R. SAV., NEMENČINĖ, BAŽNYČIOS G. 25, REKONSTRAVIMO PROJEKTAS&amp;CPROCESŲ VALDYMAS IR AUTOMATIZACIJA. SIGNALŲ SĄRAŠAS</oddHeader>
    <oddFooter>&amp;CED2201-XX-RDP-PVA-T6.SS&amp;R&amp;P/&amp;N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F377"/>
  <sheetViews>
    <sheetView zoomScale="85" zoomScaleNormal="85" workbookViewId="0">
      <selection activeCell="F45" sqref="F45"/>
    </sheetView>
  </sheetViews>
  <sheetFormatPr defaultRowHeight="12.75"/>
  <cols>
    <col min="1" max="1" width="32.140625" customWidth="1"/>
    <col min="2" max="2" width="61.140625" customWidth="1"/>
    <col min="3" max="3" width="18.5703125" style="105" customWidth="1"/>
    <col min="11" max="11" width="2" customWidth="1"/>
    <col min="18" max="18" width="1.5703125" customWidth="1"/>
    <col min="25" max="25" width="1.85546875" customWidth="1"/>
    <col min="32" max="32" width="1.85546875" customWidth="1"/>
  </cols>
  <sheetData>
    <row r="1" spans="1:32" ht="13.5" thickBot="1">
      <c r="A1" s="74" t="s">
        <v>840</v>
      </c>
      <c r="B1" s="75" t="s">
        <v>841</v>
      </c>
      <c r="C1" s="103" t="s">
        <v>842</v>
      </c>
    </row>
    <row r="2" spans="1:32" ht="15">
      <c r="A2" s="76" t="str">
        <f>IF(B2&lt;&gt;"","",(IF('Diskretinis valdymas'!A6=0,"",'Diskretinis valdymas'!A6)))</f>
        <v>110 kV T-101 R1</v>
      </c>
      <c r="B2" s="76" t="str">
        <f>IF('Diskretinis valdymas'!R6&lt;&gt;0,'Diskretinis valdymas'!R6,"")</f>
        <v/>
      </c>
      <c r="C2" s="104" t="str">
        <f>IF(B2&lt;&gt;"",COUNTIF(Telesignalizacija!$S$7:'Telesignalizacija'!$S$974,'Signalų tikrinimas'!B2),"")</f>
        <v/>
      </c>
      <c r="F2" s="77"/>
    </row>
    <row r="3" spans="1:32" ht="15">
      <c r="A3" s="76" t="str">
        <f>IF(B3&lt;&gt;"","",(IF('Diskretinis valdymas'!A7=0,"",'Diskretinis valdymas'!A7)))</f>
        <v/>
      </c>
      <c r="B3" s="76" t="str">
        <f>IF('Diskretinis valdymas'!R7&lt;&gt;0,'Diskretinis valdymas'!R7,"")</f>
        <v>T-101 JRĮ (RFVT)</v>
      </c>
      <c r="C3" s="104">
        <f ca="1">IF(B3&lt;&gt;"",COUNTIF(Telesignalizacija!$S$7:'Telesignalizacija'!$S$974,'Signalų tikrinimas'!B3),"")</f>
        <v>1</v>
      </c>
      <c r="F3" s="78"/>
      <c r="G3" s="77" t="s">
        <v>843</v>
      </c>
    </row>
    <row r="4" spans="1:32" ht="15">
      <c r="A4" s="76" t="str">
        <f>IF(B4&lt;&gt;"","",(IF('Diskretinis valdymas'!A8=0,"",'Diskretinis valdymas'!A8)))</f>
        <v/>
      </c>
      <c r="B4" s="76" t="str">
        <f>IF('Diskretinis valdymas'!R8&lt;&gt;0,'Diskretinis valdymas'!R8,"")</f>
        <v>T-101 AKĮ (RFVT)</v>
      </c>
      <c r="C4" s="104">
        <f ca="1">IF(B4&lt;&gt;"",COUNTIF(Telesignalizacija!$S$7:'Telesignalizacija'!$S$974,'Signalų tikrinimas'!B4),"")</f>
        <v>1</v>
      </c>
      <c r="F4" s="79"/>
      <c r="G4" s="77" t="s">
        <v>844</v>
      </c>
    </row>
    <row r="5" spans="1:32" ht="15">
      <c r="A5" s="76" t="str">
        <f>IF(B5&lt;&gt;"","",(IF('Diskretinis valdymas'!A9=0,"",'Diskretinis valdymas'!A9)))</f>
        <v/>
      </c>
      <c r="B5" s="76" t="str">
        <f>IF('Diskretinis valdymas'!R9&lt;&gt;0,'Diskretinis valdymas'!R9,"")</f>
        <v>T-101</v>
      </c>
      <c r="C5" s="104">
        <f ca="1">IF(B5&lt;&gt;"",COUNTIF(Telesignalizacija!$S$7:'Telesignalizacija'!$S$974,'Signalų tikrinimas'!B5),"")</f>
        <v>2</v>
      </c>
      <c r="F5" s="80"/>
      <c r="G5" s="77" t="s">
        <v>845</v>
      </c>
    </row>
    <row r="6" spans="1:32" ht="15.75" thickBot="1">
      <c r="A6" s="76" t="str">
        <f>IF(B6&lt;&gt;"","",(IF('Diskretinis valdymas'!A10=0,"",'Diskretinis valdymas'!A10)))</f>
        <v/>
      </c>
      <c r="B6" s="76" t="str">
        <f>IF('Diskretinis valdymas'!R10&lt;&gt;0,'Diskretinis valdymas'!R10,"")</f>
        <v>T-101-1</v>
      </c>
      <c r="C6" s="104">
        <f ca="1">IF(B6&lt;&gt;"",COUNTIF(Telesignalizacija!$S$7:'Telesignalizacija'!$S$974,'Signalų tikrinimas'!B6),"")</f>
        <v>2</v>
      </c>
    </row>
    <row r="7" spans="1:32" ht="15.75" thickBot="1">
      <c r="A7" s="76" t="str">
        <f>IF(B7&lt;&gt;"","",(IF('Diskretinis valdymas'!A11=0,"",'Diskretinis valdymas'!A11)))</f>
        <v/>
      </c>
      <c r="B7" s="76" t="str">
        <f>IF('Diskretinis valdymas'!R11&lt;&gt;0,'Diskretinis valdymas'!R11,"")</f>
        <v>T-101-1ž</v>
      </c>
      <c r="C7" s="104">
        <f ca="1">IF(B7&lt;&gt;"",COUNTIF(Telesignalizacija!$S$7:'Telesignalizacija'!$S$974,'Signalų tikrinimas'!B7),"")</f>
        <v>2</v>
      </c>
      <c r="E7" s="81" t="s">
        <v>846</v>
      </c>
      <c r="F7" s="82" t="s">
        <v>847</v>
      </c>
      <c r="G7" s="81" t="s">
        <v>848</v>
      </c>
      <c r="H7" s="83"/>
      <c r="I7" s="83"/>
      <c r="J7" s="83"/>
      <c r="K7" s="84"/>
      <c r="L7" s="85" t="s">
        <v>846</v>
      </c>
      <c r="M7" s="86" t="s">
        <v>847</v>
      </c>
      <c r="N7" s="85" t="s">
        <v>849</v>
      </c>
      <c r="O7" s="87"/>
      <c r="P7" s="87"/>
      <c r="Q7" s="87"/>
      <c r="R7" s="84"/>
      <c r="S7" s="85" t="s">
        <v>846</v>
      </c>
      <c r="T7" s="86" t="s">
        <v>847</v>
      </c>
      <c r="U7" s="85" t="s">
        <v>850</v>
      </c>
      <c r="V7" s="87"/>
      <c r="W7" s="87"/>
      <c r="X7" s="87"/>
      <c r="Y7" s="84"/>
      <c r="Z7" s="85" t="s">
        <v>846</v>
      </c>
      <c r="AA7" s="86" t="s">
        <v>847</v>
      </c>
      <c r="AB7" s="81" t="s">
        <v>851</v>
      </c>
      <c r="AC7" s="83"/>
      <c r="AD7" s="83"/>
      <c r="AE7" s="83"/>
      <c r="AF7" s="88"/>
    </row>
    <row r="8" spans="1:32" ht="15">
      <c r="A8" s="76" t="str">
        <f>IF(B8&lt;&gt;"","",(IF('Diskretinis valdymas'!A12=0,"",'Diskretinis valdymas'!A12)))</f>
        <v/>
      </c>
      <c r="B8" s="76" t="str">
        <f>IF('Diskretinis valdymas'!R12&lt;&gt;0,'Diskretinis valdymas'!R12,"")</f>
        <v>L-Nr.Pbd-0</v>
      </c>
      <c r="C8" s="104">
        <f ca="1">IF(B8&lt;&gt;"",COUNTIF(Telesignalizacija!$S$7:'Telesignalizacija'!$S$974,'Signalų tikrinimas'!B8),"")</f>
        <v>1</v>
      </c>
      <c r="E8" s="89">
        <f ca="1">IFERROR(MATCH(G8,Telesignalizacija!$S$1:'Telesignalizacija'!$S$974,0),"")</f>
        <v>107</v>
      </c>
      <c r="F8" s="90">
        <f ca="1">IFERROR(MATCH(G8,INDEX(Telesignalizacija!$S$1:'Telesignalizacija'!$S$1003, E8+1):INDEX(Telesignalizacija!$S$1:'Telesignalizacija'!$S$1003,1000), 0)+E8,"")</f>
        <v>228</v>
      </c>
      <c r="G8" s="83" t="str" cm="1">
        <f t="array" aca="1" ref="G8" ca="1">IFERROR(INDEX(Telesignalizacija!$S$7:'Telesignalizacija'!$S$974, MATCH(0, COUNTIF($G$7:G7, Telesignalizacija!$S$7:'Telesignalizacija'!$S$974)+IF(COUNTIF(Telesignalizacija!$S$7:'Telesignalizacija'!$S$974, Telesignalizacija!$S$7:'Telesignalizacija'!$S$974)&gt;1, 0, 1), 0)),"")</f>
        <v>T-101</v>
      </c>
      <c r="H8" s="83"/>
      <c r="I8" s="83"/>
      <c r="J8" s="91"/>
      <c r="K8" s="88"/>
      <c r="L8" s="89">
        <f ca="1">IFERROR(MATCH(N8,'Diskretinis valdymas'!$R$1:'Diskretinis valdymas'!$R$994,0),"")</f>
        <v>9</v>
      </c>
      <c r="M8" s="90" t="str">
        <f ca="1">IFERROR(MATCH(N8,INDEX('Diskretinis valdymas'!$R$1:'Diskretinis valdymas'!$R$994, L8+1):INDEX('Diskretinis valdymas'!$R$1:'Diskretinis valdymas'!$R$994,1000), 0)+L8,"")</f>
        <v/>
      </c>
      <c r="N8" s="92" t="str" cm="1">
        <f t="array" aca="1" ref="N8" ca="1">IFERROR(INDEX('Diskretinis valdymas'!$R$7:'Diskretinis valdymas'!$R$994, MATCH(0, COUNTIF($G$7:N7, 'Diskretinis valdymas'!$R$7:'Diskretinis valdymas'!$R$994)+IF(COUNTIF('Diskretinis valdymas'!$R$7:'Diskretinis valdymas'!$R$994, 'Diskretinis valdymas'!$R$7:'Diskretinis valdymas'!$R$994)&gt;1, 0, 1), 0)),"")</f>
        <v>T-101</v>
      </c>
      <c r="O8" s="83"/>
      <c r="P8" s="83"/>
      <c r="Q8" s="83"/>
      <c r="R8" s="88"/>
      <c r="S8" s="89" t="str">
        <f ca="1">IFERROR(MATCH(U8,'Telematav-RAA'!$S$1:'Telematav-RAA'!$S$981,0),"")</f>
        <v/>
      </c>
      <c r="T8" s="90" t="str">
        <f ca="1">IFERROR(MATCH(U8,INDEX('Telematav-RAA'!$S$1:'Telematav-RAA'!$S$981, S8+1):INDEX('Telematav-RAA'!$S$1:'Telematav-RAA'!$S$981,1000), 0)+S8,"")</f>
        <v/>
      </c>
      <c r="U8" s="92" t="str" cm="1">
        <f t="array" aca="1" ref="U8" ca="1">IFERROR(INDEX('Telematav-RAA'!$S$7:'Telematav-RAA'!$S$981, MATCH(0, COUNTIF($U$7:U7, 'Telematav-RAA'!$S$7:'Telematav-RAA'!$S$981)+IF(COUNTIF('Telematav-RAA'!$S$7:'Telematav-RAA'!$S$981, 'Telematav-RAA'!$S$7:'Telematav-RAA'!$S$981)&gt;1, 0, 1), 0)),"")</f>
        <v/>
      </c>
      <c r="V8" s="83"/>
      <c r="W8" s="83"/>
      <c r="X8" s="83"/>
      <c r="Y8" s="88"/>
      <c r="Z8" s="89" t="str">
        <f ca="1">IFERROR(MATCH(AB8,'Telematav-MDV'!$P$1:'Telematav-MDV'!$P$903,0),"")</f>
        <v/>
      </c>
      <c r="AA8" s="90" t="str">
        <f ca="1">IFERROR(MATCH(AB8,INDEX('Telematav-MDV'!$P$1:'Telematav-MDV'!$P$903, Z8+1):INDEX('Telematav-MDV'!$P$1:'Telematav-MDV'!$P$903,1000), 0)+Z8,"")</f>
        <v/>
      </c>
      <c r="AB8" s="92" t="str" cm="1">
        <f t="array" aca="1" ref="AB8" ca="1">IFERROR(INDEX('Telematav-MDV'!#REF!:'Telematav-MDV'!$P$903, MATCH(0, COUNTIF($AB$7:AB7, 'Telematav-MDV'!#REF!:'Telematav-MDV'!$P$903)+IF(COUNTIF('Telematav-MDV'!#REF!:'Telematav-MDV'!$P$903, 'Telematav-MDV'!#REF!:'Telematav-MDV'!$P$903)&gt;1, 0, 1), 0)),"")</f>
        <v/>
      </c>
      <c r="AC8" s="83"/>
      <c r="AD8" s="83"/>
      <c r="AE8" s="83"/>
      <c r="AF8" s="88"/>
    </row>
    <row r="9" spans="1:32" ht="15">
      <c r="A9" s="76" t="str">
        <f>IF(B9&lt;&gt;"","",(IF('Diskretinis valdymas'!A13=0,"",'Diskretinis valdymas'!A13)))</f>
        <v/>
      </c>
      <c r="B9" s="76" t="str">
        <f>IF('Diskretinis valdymas'!R13&lt;&gt;0,'Diskretinis valdymas'!R13,"")</f>
        <v>L-Nr.Pbd-ž</v>
      </c>
      <c r="C9" s="104">
        <f ca="1">IF(B9&lt;&gt;"",COUNTIF(Telesignalizacija!$S$7:'Telesignalizacija'!$S$974,'Signalų tikrinimas'!B9),"")</f>
        <v>1</v>
      </c>
      <c r="E9" s="93">
        <f ca="1">IFERROR(MATCH(G9,Telesignalizacija!$S$1:'Telesignalizacija'!$S$974,0),"")</f>
        <v>108</v>
      </c>
      <c r="F9" s="94">
        <f ca="1">IFERROR(MATCH(G9,INDEX(Telesignalizacija!$S$1:'Telesignalizacija'!$S$1003, E9+1):INDEX(Telesignalizacija!$S$1:'Telesignalizacija'!$S$1003,1000), 0)+E9,"")</f>
        <v>235</v>
      </c>
      <c r="G9" t="str" cm="1">
        <f t="array" aca="1" ref="G9" ca="1">IFERROR(INDEX(Telesignalizacija!$S$7:'Telesignalizacija'!$S$974, MATCH(0, COUNTIF($G$7:G8, Telesignalizacija!$S$7:'Telesignalizacija'!$S$974)+IF(COUNTIF(Telesignalizacija!$S$7:'Telesignalizacija'!$S$974, Telesignalizacija!$S$7:'Telesignalizacija'!$S$974)&gt;1, 0, 1), 0)),"")</f>
        <v>T-101 valdymo režimas (pavara-S8)</v>
      </c>
      <c r="J9" s="95"/>
      <c r="K9" s="76"/>
      <c r="L9" s="93">
        <f ca="1">IFERROR(MATCH(N9,'Diskretinis valdymas'!$R$1:'Diskretinis valdymas'!$R$994,0),"")</f>
        <v>10</v>
      </c>
      <c r="M9" s="94" t="str">
        <f ca="1">IFERROR(MATCH(N9,INDEX('Diskretinis valdymas'!$R$1:'Diskretinis valdymas'!$R$994, L9+1):INDEX('Diskretinis valdymas'!$R$1:'Diskretinis valdymas'!$R$994,1000), 0)+L9,"")</f>
        <v/>
      </c>
      <c r="N9" s="96" t="str" cm="1">
        <f t="array" aca="1" ref="N9" ca="1">IFERROR(INDEX('Diskretinis valdymas'!$R$7:'Diskretinis valdymas'!$R$994, MATCH(0, COUNTIF($G$7:N8, 'Diskretinis valdymas'!$R$7:'Diskretinis valdymas'!$R$994)+IF(COUNTIF('Diskretinis valdymas'!$R$7:'Diskretinis valdymas'!$R$994, 'Diskretinis valdymas'!$R$7:'Diskretinis valdymas'!$R$994)&gt;1, 0, 1), 0)),"")</f>
        <v>T-101-1</v>
      </c>
      <c r="R9" s="76"/>
      <c r="S9" s="93" t="str">
        <f ca="1">IFERROR(MATCH(U8,'Telematav-RAA'!$S$1:'Telematav-RAA'!$S$981,0),"")</f>
        <v/>
      </c>
      <c r="T9" s="94" t="str">
        <f ca="1">IFERROR(MATCH(U8,INDEX('Telematav-RAA'!$S$1:'Telematav-RAA'!$S$981, S8+1):INDEX('Telematav-RAA'!$S$1:'Telematav-RAA'!$S$981,1000), 0)+S8,"")</f>
        <v/>
      </c>
      <c r="U9" s="96" t="str" cm="1">
        <f t="array" aca="1" ref="U9" ca="1">IFERROR(INDEX('Telematav-RAA'!$S$7:'Telematav-RAA'!$S$981, MATCH(0, COUNTIF($U$7:U8, 'Telematav-RAA'!$S$7:'Telematav-RAA'!$S$981)+IF(COUNTIF('Telematav-RAA'!$S$7:'Telematav-RAA'!$S$981, 'Telematav-RAA'!$S$7:'Telematav-RAA'!$S$981)&gt;1, 0, 1), 0)),"")</f>
        <v/>
      </c>
      <c r="Y9" s="76"/>
      <c r="Z9" s="93" t="str">
        <f ca="1">IFERROR(MATCH(AB8,'Telematav-MDV'!$P$1:'Telematav-MDV'!$P$903,0),"")</f>
        <v/>
      </c>
      <c r="AA9" s="94" t="str">
        <f ca="1">IFERROR(MATCH(AB8,INDEX('Telematav-MDV'!$P$1:'Telematav-MDV'!$P$903, Z8+1):INDEX('Telematav-MDV'!$P$1:'Telematav-MDV'!$P$903,1000), 0)+Z8,"")</f>
        <v/>
      </c>
      <c r="AB9" s="96" t="str" cm="1">
        <f t="array" aca="1" ref="AB9" ca="1">IFERROR(INDEX('Telematav-MDV'!#REF!:'Telematav-MDV'!$P$903, MATCH(0, COUNTIF($AB$7:AB8, 'Telematav-MDV'!#REF!:'Telematav-MDV'!$P$903)+IF(COUNTIF('Telematav-MDV'!#REF!:'Telematav-MDV'!$P$903, 'Telematav-MDV'!#REF!:'Telematav-MDV'!$P$903)&gt;1, 0, 1), 0)),"")</f>
        <v/>
      </c>
      <c r="AF9" s="76"/>
    </row>
    <row r="10" spans="1:32" ht="15">
      <c r="A10" s="76" t="str">
        <f>IF(B10&lt;&gt;"","",(IF('Diskretinis valdymas'!A14=0,"",'Diskretinis valdymas'!A14)))</f>
        <v/>
      </c>
      <c r="B10" s="76" t="str">
        <f>IF('Diskretinis valdymas'!R14&lt;&gt;0,'Diskretinis valdymas'!R14,"")</f>
        <v>TS-100-1</v>
      </c>
      <c r="C10" s="104">
        <f ca="1">IF(B10&lt;&gt;"",COUNTIF(Telesignalizacija!$S$7:'Telesignalizacija'!$S$974,'Signalų tikrinimas'!B10),"")</f>
        <v>1</v>
      </c>
      <c r="E10" s="93">
        <f ca="1">IFERROR(MATCH(G10,Telesignalizacija!$S$1:'Telesignalizacija'!$S$974,0),"")</f>
        <v>113</v>
      </c>
      <c r="F10" s="94">
        <f ca="1">IFERROR(MATCH(G10,INDEX(Telesignalizacija!$S$1:'Telesignalizacija'!$S$1003, E10+1):INDEX(Telesignalizacija!$S$1:'Telesignalizacija'!$S$1003,1000), 0)+E10,"")</f>
        <v>229</v>
      </c>
      <c r="G10" t="str" cm="1">
        <f t="array" aca="1" ref="G10" ca="1">IFERROR(INDEX(Telesignalizacija!$S$7:'Telesignalizacija'!$S$974, MATCH(0, COUNTIF($G$7:G9, Telesignalizacija!$S$7:'Telesignalizacija'!$S$974)+IF(COUNTIF(Telesignalizacija!$S$7:'Telesignalizacija'!$S$974, Telesignalizacija!$S$7:'Telesignalizacija'!$S$974)&gt;1, 0, 1), 0)),"")</f>
        <v>T-101-1</v>
      </c>
      <c r="J10" s="95"/>
      <c r="K10" s="76"/>
      <c r="L10" s="93">
        <f ca="1">IFERROR(MATCH(N10,'Diskretinis valdymas'!$R$1:'Diskretinis valdymas'!$R$994,0),"")</f>
        <v>11</v>
      </c>
      <c r="M10" s="94" t="str">
        <f ca="1">IFERROR(MATCH(N10,INDEX('Diskretinis valdymas'!$R$1:'Diskretinis valdymas'!$R$994, L10+1):INDEX('Diskretinis valdymas'!$R$1:'Diskretinis valdymas'!$R$994,1000), 0)+L10,"")</f>
        <v/>
      </c>
      <c r="N10" s="96" t="str" cm="1">
        <f t="array" aca="1" ref="N10" ca="1">IFERROR(INDEX('Diskretinis valdymas'!$R$7:'Diskretinis valdymas'!$R$994, MATCH(0, COUNTIF($G$7:N9, 'Diskretinis valdymas'!$R$7:'Diskretinis valdymas'!$R$994)+IF(COUNTIF('Diskretinis valdymas'!$R$7:'Diskretinis valdymas'!$R$994, 'Diskretinis valdymas'!$R$7:'Diskretinis valdymas'!$R$994)&gt;1, 0, 1), 0)),"")</f>
        <v>T-101-1ž</v>
      </c>
      <c r="R10" s="76"/>
      <c r="S10" s="93" t="str">
        <f ca="1">IFERROR(MATCH(U9,'Telematav-RAA'!$S$1:'Telematav-RAA'!$S$981,0),"")</f>
        <v/>
      </c>
      <c r="T10" s="94" t="str">
        <f ca="1">IFERROR(MATCH(U9,INDEX('Telematav-RAA'!$S$1:'Telematav-RAA'!$S$981, S9+1):INDEX('Telematav-RAA'!$S$1:'Telematav-RAA'!$S$981,1000), 0)+S9,"")</f>
        <v/>
      </c>
      <c r="U10" s="96" t="str" cm="1">
        <f t="array" aca="1" ref="U10" ca="1">IFERROR(INDEX('Telematav-RAA'!$S$7:'Telematav-RAA'!$S$981, MATCH(0, COUNTIF($U$7:U9, 'Telematav-RAA'!$S$7:'Telematav-RAA'!$S$981)+IF(COUNTIF('Telematav-RAA'!$S$7:'Telematav-RAA'!$S$981, 'Telematav-RAA'!$S$7:'Telematav-RAA'!$S$981)&gt;1, 0, 1), 0)),"")</f>
        <v/>
      </c>
      <c r="Y10" s="76"/>
      <c r="Z10" s="93" t="str">
        <f ca="1">IFERROR(MATCH(AB9,'Telematav-MDV'!$P$1:'Telematav-MDV'!$P$903,0),"")</f>
        <v/>
      </c>
      <c r="AA10" s="94" t="str">
        <f ca="1">IFERROR(MATCH(AB9,INDEX('Telematav-MDV'!$P$1:'Telematav-MDV'!$P$903, Z9+1):INDEX('Telematav-MDV'!$P$1:'Telematav-MDV'!$P$903,1000), 0)+Z9,"")</f>
        <v/>
      </c>
      <c r="AB10" s="96" t="str" cm="1">
        <f t="array" aca="1" ref="AB10" ca="1">IFERROR(INDEX('Telematav-MDV'!#REF!:'Telematav-MDV'!$P$903, MATCH(0, COUNTIF($AB$7:AB9, 'Telematav-MDV'!#REF!:'Telematav-MDV'!$P$903)+IF(COUNTIF('Telematav-MDV'!#REF!:'Telematav-MDV'!$P$903, 'Telematav-MDV'!#REF!:'Telematav-MDV'!$P$903)&gt;1, 0, 1), 0)),"")</f>
        <v/>
      </c>
      <c r="AF10" s="76"/>
    </row>
    <row r="11" spans="1:32" ht="15">
      <c r="A11" s="76" t="str">
        <f>IF(B11&lt;&gt;"","",(IF('Diskretinis valdymas'!A15=0,"",'Diskretinis valdymas'!A15)))</f>
        <v/>
      </c>
      <c r="B11" s="76" t="str">
        <f>IF('Diskretinis valdymas'!R15&lt;&gt;0,'Diskretinis valdymas'!R15,"")</f>
        <v>Š1-100-ž</v>
      </c>
      <c r="C11" s="104">
        <f ca="1">IF(B11&lt;&gt;"",COUNTIF(Telesignalizacija!$S$7:'Telesignalizacija'!$S$974,'Signalų tikrinimas'!B11),"")</f>
        <v>1</v>
      </c>
      <c r="E11" s="93">
        <f ca="1">IFERROR(MATCH(G11,Telesignalizacija!$S$1:'Telesignalizacija'!$S$974,0),"")</f>
        <v>114</v>
      </c>
      <c r="F11" s="94">
        <f ca="1">IFERROR(MATCH(G11,INDEX(Telesignalizacija!$S$1:'Telesignalizacija'!$S$1003, E11+1):INDEX(Telesignalizacija!$S$1:'Telesignalizacija'!$S$1003,1000), 0)+E11,"")</f>
        <v>230</v>
      </c>
      <c r="G11" t="str" cm="1">
        <f t="array" aca="1" ref="G11" ca="1">IFERROR(INDEX(Telesignalizacija!$S$7:'Telesignalizacija'!$S$974, MATCH(0, COUNTIF($G$7:G10, Telesignalizacija!$S$7:'Telesignalizacija'!$S$974)+IF(COUNTIF(Telesignalizacija!$S$7:'Telesignalizacija'!$S$974, Telesignalizacija!$S$7:'Telesignalizacija'!$S$974)&gt;1, 0, 1), 0)),"")</f>
        <v>T-101-1 valdymo režimas (pavara-S7)</v>
      </c>
      <c r="J11" s="95"/>
      <c r="K11" s="76"/>
      <c r="L11" s="93">
        <f ca="1">IFERROR(MATCH(N11,'Diskretinis valdymas'!$R$1:'Diskretinis valdymas'!$R$994,0),"")</f>
        <v>24</v>
      </c>
      <c r="M11" s="94" t="str">
        <f ca="1">IFERROR(MATCH(N11,INDEX('Diskretinis valdymas'!$R$1:'Diskretinis valdymas'!$R$994, L11+1):INDEX('Diskretinis valdymas'!$R$1:'Diskretinis valdymas'!$R$994,1000), 0)+L11,"")</f>
        <v/>
      </c>
      <c r="N11" s="96" t="str" cm="1">
        <f t="array" aca="1" ref="N11" ca="1">IFERROR(INDEX('Diskretinis valdymas'!$R$7:'Diskretinis valdymas'!$R$994, MATCH(0, COUNTIF($G$7:N10, 'Diskretinis valdymas'!$R$7:'Diskretinis valdymas'!$R$994)+IF(COUNTIF('Diskretinis valdymas'!$R$7:'Diskretinis valdymas'!$R$994, 'Diskretinis valdymas'!$R$7:'Diskretinis valdymas'!$R$994)&gt;1, 0, 1), 0)),"")</f>
        <v>T-102</v>
      </c>
      <c r="R11" s="76"/>
      <c r="S11" s="93" t="str">
        <f ca="1">IFERROR(MATCH(U10,'Telematav-RAA'!$S$1:'Telematav-RAA'!$S$981,0),"")</f>
        <v/>
      </c>
      <c r="T11" s="94" t="str">
        <f ca="1">IFERROR(MATCH(U10,INDEX('Telematav-RAA'!$S$1:'Telematav-RAA'!$S$981, S10+1):INDEX('Telematav-RAA'!$S$1:'Telematav-RAA'!$S$981,1000), 0)+S10,"")</f>
        <v/>
      </c>
      <c r="U11" s="96" t="str" cm="1">
        <f t="array" aca="1" ref="U11" ca="1">IFERROR(INDEX('Telematav-RAA'!$S$7:'Telematav-RAA'!$S$981, MATCH(0, COUNTIF($U$7:U10, 'Telematav-RAA'!$S$7:'Telematav-RAA'!$S$981)+IF(COUNTIF('Telematav-RAA'!$S$7:'Telematav-RAA'!$S$981, 'Telematav-RAA'!$S$7:'Telematav-RAA'!$S$981)&gt;1, 0, 1), 0)),"")</f>
        <v/>
      </c>
      <c r="Y11" s="76"/>
      <c r="Z11" s="93" t="str">
        <f ca="1">IFERROR(MATCH(AB10,'Telematav-MDV'!$P$1:'Telematav-MDV'!$P$903,0),"")</f>
        <v/>
      </c>
      <c r="AA11" s="94" t="str">
        <f ca="1">IFERROR(MATCH(AB10,INDEX('Telematav-MDV'!$P$1:'Telematav-MDV'!$P$903, Z10+1):INDEX('Telematav-MDV'!$P$1:'Telematav-MDV'!$P$903,1000), 0)+Z10,"")</f>
        <v/>
      </c>
      <c r="AB11" s="96" t="str" cm="1">
        <f t="array" aca="1" ref="AB11" ca="1">IFERROR(INDEX('Telematav-MDV'!#REF!:'Telematav-MDV'!$P$903, MATCH(0, COUNTIF($AB$7:AB10, 'Telematav-MDV'!#REF!:'Telematav-MDV'!$P$903)+IF(COUNTIF('Telematav-MDV'!#REF!:'Telematav-MDV'!$P$903, 'Telematav-MDV'!#REF!:'Telematav-MDV'!$P$903)&gt;1, 0, 1), 0)),"")</f>
        <v/>
      </c>
      <c r="AF11" s="76"/>
    </row>
    <row r="12" spans="1:32" ht="15">
      <c r="A12" s="76" t="str">
        <f>IF(B12&lt;&gt;"","",(IF('Diskretinis valdymas'!A16=0,"",'Diskretinis valdymas'!A16)))</f>
        <v/>
      </c>
      <c r="B12" s="76" t="str">
        <f>IF('Diskretinis valdymas'!R16&lt;&gt;0,'Diskretinis valdymas'!R16,"")</f>
        <v>T-101 prijunginio valdymo teisės</v>
      </c>
      <c r="C12" s="104">
        <f ca="1">IF(B12&lt;&gt;"",COUNTIF(Telesignalizacija!$S$7:'Telesignalizacija'!$S$974,'Signalų tikrinimas'!B12),"")</f>
        <v>2</v>
      </c>
      <c r="E12" s="93">
        <f ca="1">IFERROR(MATCH(G12,Telesignalizacija!$S$1:'Telesignalizacija'!$S$974,0),"")</f>
        <v>117</v>
      </c>
      <c r="F12" s="94">
        <f ca="1">IFERROR(MATCH(G12,INDEX(Telesignalizacija!$S$1:'Telesignalizacija'!$S$1003, E12+1):INDEX(Telesignalizacija!$S$1:'Telesignalizacija'!$S$1003,1000), 0)+E12,"")</f>
        <v>231</v>
      </c>
      <c r="G12" t="str" cm="1">
        <f t="array" aca="1" ref="G12" ca="1">IFERROR(INDEX(Telesignalizacija!$S$7:'Telesignalizacija'!$S$974, MATCH(0, COUNTIF($G$7:G11, Telesignalizacija!$S$7:'Telesignalizacija'!$S$974)+IF(COUNTIF(Telesignalizacija!$S$7:'Telesignalizacija'!$S$974, Telesignalizacija!$S$7:'Telesignalizacija'!$S$974)&gt;1, 0, 1), 0)),"")</f>
        <v>T-101-1ž</v>
      </c>
      <c r="J12" s="95"/>
      <c r="K12" s="76"/>
      <c r="L12" s="93">
        <f ca="1">IFERROR(MATCH(N12,'Diskretinis valdymas'!$R$1:'Diskretinis valdymas'!$R$994,0),"")</f>
        <v>25</v>
      </c>
      <c r="M12" s="94" t="str">
        <f ca="1">IFERROR(MATCH(N12,INDEX('Diskretinis valdymas'!$R$1:'Diskretinis valdymas'!$R$994, L12+1):INDEX('Diskretinis valdymas'!$R$1:'Diskretinis valdymas'!$R$994,1000), 0)+L12,"")</f>
        <v/>
      </c>
      <c r="N12" s="96" t="str" cm="1">
        <f t="array" aca="1" ref="N12" ca="1">IFERROR(INDEX('Diskretinis valdymas'!$R$7:'Diskretinis valdymas'!$R$994, MATCH(0, COUNTIF($G$7:N11, 'Diskretinis valdymas'!$R$7:'Diskretinis valdymas'!$R$994)+IF(COUNTIF('Diskretinis valdymas'!$R$7:'Diskretinis valdymas'!$R$994, 'Diskretinis valdymas'!$R$7:'Diskretinis valdymas'!$R$994)&gt;1, 0, 1), 0)),"")</f>
        <v>T-102-2</v>
      </c>
      <c r="R12" s="76"/>
      <c r="S12" s="93" t="str">
        <f ca="1">IFERROR(MATCH(U11,'Telematav-RAA'!$S$1:'Telematav-RAA'!$S$981,0),"")</f>
        <v/>
      </c>
      <c r="T12" s="94" t="str">
        <f ca="1">IFERROR(MATCH(U11,INDEX('Telematav-RAA'!$S$1:'Telematav-RAA'!$S$981, S11+1):INDEX('Telematav-RAA'!$S$1:'Telematav-RAA'!$S$981,1000), 0)+S11,"")</f>
        <v/>
      </c>
      <c r="U12" s="96" t="str" cm="1">
        <f t="array" aca="1" ref="U12" ca="1">IFERROR(INDEX('Telematav-RAA'!$S$7:'Telematav-RAA'!$S$981, MATCH(0, COUNTIF($U$7:U11, 'Telematav-RAA'!$S$7:'Telematav-RAA'!$S$981)+IF(COUNTIF('Telematav-RAA'!$S$7:'Telematav-RAA'!$S$981, 'Telematav-RAA'!$S$7:'Telematav-RAA'!$S$981)&gt;1, 0, 1), 0)),"")</f>
        <v/>
      </c>
      <c r="Y12" s="76"/>
      <c r="Z12" s="93" t="str">
        <f ca="1">IFERROR(MATCH(AB11,'Telematav-MDV'!$P$1:'Telematav-MDV'!$P$903,0),"")</f>
        <v/>
      </c>
      <c r="AA12" s="94" t="str">
        <f ca="1">IFERROR(MATCH(AB11,INDEX('Telematav-MDV'!$P$1:'Telematav-MDV'!$P$903, Z11+1):INDEX('Telematav-MDV'!$P$1:'Telematav-MDV'!$P$903,1000), 0)+Z11,"")</f>
        <v/>
      </c>
      <c r="AB12" s="96" t="str" cm="1">
        <f t="array" aca="1" ref="AB12" ca="1">IFERROR(INDEX('Telematav-MDV'!#REF!:'Telematav-MDV'!$P$903, MATCH(0, COUNTIF($AB$7:AB11, 'Telematav-MDV'!#REF!:'Telematav-MDV'!$P$903)+IF(COUNTIF('Telematav-MDV'!#REF!:'Telematav-MDV'!$P$903, 'Telematav-MDV'!#REF!:'Telematav-MDV'!$P$903)&gt;1, 0, 1), 0)),"")</f>
        <v/>
      </c>
      <c r="AF12" s="76"/>
    </row>
    <row r="13" spans="1:32" ht="15">
      <c r="A13" s="76" t="str">
        <f>IF(B13&lt;&gt;"","",(IF('Diskretinis valdymas'!A21=0,"",'Diskretinis valdymas'!A21)))</f>
        <v>110 kV T-102 R2</v>
      </c>
      <c r="B13" s="76" t="str">
        <f>IF('Diskretinis valdymas'!R21&lt;&gt;0,'Diskretinis valdymas'!R21,"")</f>
        <v/>
      </c>
      <c r="C13" s="104" t="str">
        <f>IF(B13&lt;&gt;"",COUNTIF(Telesignalizacija!$S$7:'Telesignalizacija'!$S$974,'Signalų tikrinimas'!B13),"")</f>
        <v/>
      </c>
      <c r="E13" s="93">
        <f ca="1">IFERROR(MATCH(G13,Telesignalizacija!$S$1:'Telesignalizacija'!$S$974,0),"")</f>
        <v>118</v>
      </c>
      <c r="F13" s="94">
        <f ca="1">IFERROR(MATCH(G13,INDEX(Telesignalizacija!$S$1:'Telesignalizacija'!$S$1003, E13+1):INDEX(Telesignalizacija!$S$1:'Telesignalizacija'!$S$1003,1000), 0)+E13,"")</f>
        <v>232</v>
      </c>
      <c r="G13" t="str" cm="1">
        <f t="array" aca="1" ref="G13" ca="1">IFERROR(INDEX(Telesignalizacija!$S$7:'Telesignalizacija'!$S$974, MATCH(0, COUNTIF($G$7:G12, Telesignalizacija!$S$7:'Telesignalizacija'!$S$974)+IF(COUNTIF(Telesignalizacija!$S$7:'Telesignalizacija'!$S$974, Telesignalizacija!$S$7:'Telesignalizacija'!$S$974)&gt;1, 0, 1), 0)),"")</f>
        <v>T-101-1ž valdymo režimas (pavara-S7)</v>
      </c>
      <c r="J13" s="95"/>
      <c r="K13" s="76"/>
      <c r="L13" s="93">
        <f ca="1">IFERROR(MATCH(N13,'Diskretinis valdymas'!$R$1:'Diskretinis valdymas'!$R$994,0),"")</f>
        <v>26</v>
      </c>
      <c r="M13" s="94" t="str">
        <f ca="1">IFERROR(MATCH(N13,INDEX('Diskretinis valdymas'!$R$1:'Diskretinis valdymas'!$R$994, L13+1):INDEX('Diskretinis valdymas'!$R$1:'Diskretinis valdymas'!$R$994,1000), 0)+L13,"")</f>
        <v/>
      </c>
      <c r="N13" s="96" t="str" cm="1">
        <f t="array" aca="1" ref="N13" ca="1">IFERROR(INDEX('Diskretinis valdymas'!$R$7:'Diskretinis valdymas'!$R$994, MATCH(0, COUNTIF($G$7:N12, 'Diskretinis valdymas'!$R$7:'Diskretinis valdymas'!$R$994)+IF(COUNTIF('Diskretinis valdymas'!$R$7:'Diskretinis valdymas'!$R$994, 'Diskretinis valdymas'!$R$7:'Diskretinis valdymas'!$R$994)&gt;1, 0, 1), 0)),"")</f>
        <v>T-102-2ž</v>
      </c>
      <c r="R13" s="76"/>
      <c r="S13" s="93" t="str">
        <f ca="1">IFERROR(MATCH(U12,'Telematav-RAA'!$S$1:'Telematav-RAA'!$S$981,0),"")</f>
        <v/>
      </c>
      <c r="T13" s="94" t="str">
        <f ca="1">IFERROR(MATCH(U12,INDEX('Telematav-RAA'!$S$1:'Telematav-RAA'!$S$981, S12+1):INDEX('Telematav-RAA'!$S$1:'Telematav-RAA'!$S$981,1000), 0)+S12,"")</f>
        <v/>
      </c>
      <c r="U13" s="96" t="str" cm="1">
        <f t="array" aca="1" ref="U13" ca="1">IFERROR(INDEX('Telematav-RAA'!$S$7:'Telematav-RAA'!$S$981, MATCH(0, COUNTIF($U$7:U12, 'Telematav-RAA'!$S$7:'Telematav-RAA'!$S$981)+IF(COUNTIF('Telematav-RAA'!$S$7:'Telematav-RAA'!$S$981, 'Telematav-RAA'!$S$7:'Telematav-RAA'!$S$981)&gt;1, 0, 1), 0)),"")</f>
        <v/>
      </c>
      <c r="Y13" s="76"/>
      <c r="Z13" s="93" t="str">
        <f ca="1">IFERROR(MATCH(AB12,'Telematav-MDV'!$P$1:'Telematav-MDV'!$P$903,0),"")</f>
        <v/>
      </c>
      <c r="AA13" s="94" t="str">
        <f ca="1">IFERROR(MATCH(AB12,INDEX('Telematav-MDV'!$P$1:'Telematav-MDV'!$P$903, Z12+1):INDEX('Telematav-MDV'!$P$1:'Telematav-MDV'!$P$903,1000), 0)+Z12,"")</f>
        <v/>
      </c>
      <c r="AB13" s="96" t="str" cm="1">
        <f t="array" aca="1" ref="AB13" ca="1">IFERROR(INDEX('Telematav-MDV'!#REF!:'Telematav-MDV'!$P$903, MATCH(0, COUNTIF($AB$7:AB12, 'Telematav-MDV'!#REF!:'Telematav-MDV'!$P$903)+IF(COUNTIF('Telematav-MDV'!#REF!:'Telematav-MDV'!$P$903, 'Telematav-MDV'!#REF!:'Telematav-MDV'!$P$903)&gt;1, 0, 1), 0)),"")</f>
        <v/>
      </c>
      <c r="AF13" s="76"/>
    </row>
    <row r="14" spans="1:32" ht="15">
      <c r="A14" s="76" t="str">
        <f>IF(B14&lt;&gt;"","",(IF('Diskretinis valdymas'!A22=0,"",'Diskretinis valdymas'!A22)))</f>
        <v/>
      </c>
      <c r="B14" s="76" t="str">
        <f>IF('Diskretinis valdymas'!R22&lt;&gt;0,'Diskretinis valdymas'!R22,"")</f>
        <v>T-102 JRĮ (RFVT)</v>
      </c>
      <c r="C14" s="104">
        <f ca="1">IF(B14&lt;&gt;"",COUNTIF(Telesignalizacija!$S$7:'Telesignalizacija'!$S$974,'Signalų tikrinimas'!B14),"")</f>
        <v>1</v>
      </c>
      <c r="E14" s="93">
        <f ca="1">IFERROR(MATCH(G14,Telesignalizacija!$S$1:'Telesignalizacija'!$S$974,0),"")</f>
        <v>154</v>
      </c>
      <c r="F14" s="94">
        <f ca="1">IFERROR(MATCH(G14,INDEX(Telesignalizacija!$S$1:'Telesignalizacija'!$S$1003, E14+1):INDEX(Telesignalizacija!$S$1:'Telesignalizacija'!$S$1003,1000), 0)+E14,"")</f>
        <v>236</v>
      </c>
      <c r="G14" t="str" cm="1">
        <f t="array" aca="1" ref="G14" ca="1">IFERROR(INDEX(Telesignalizacija!$S$7:'Telesignalizacija'!$S$974, MATCH(0, COUNTIF($G$7:G13, Telesignalizacija!$S$7:'Telesignalizacija'!$S$974)+IF(COUNTIF(Telesignalizacija!$S$7:'Telesignalizacija'!$S$974, Telesignalizacija!$S$7:'Telesignalizacija'!$S$974)&gt;1, 0, 1), 0)),"")</f>
        <v>T-101 prijunginio valdymo teisės</v>
      </c>
      <c r="J14" s="95"/>
      <c r="K14" s="76"/>
      <c r="L14" s="93" t="str">
        <f ca="1">IFERROR(MATCH(N14,'Diskretinis valdymas'!$R$1:'Diskretinis valdymas'!$R$994,0),"")</f>
        <v/>
      </c>
      <c r="M14" s="94" t="str">
        <f ca="1">IFERROR(MATCH(N14,INDEX('Diskretinis valdymas'!$R$1:'Diskretinis valdymas'!$R$994, L14+1):INDEX('Diskretinis valdymas'!$R$1:'Diskretinis valdymas'!$R$994,1000), 0)+L14,"")</f>
        <v/>
      </c>
      <c r="N14" s="96" t="str" cm="1">
        <f t="array" aca="1" ref="N14" ca="1">IFERROR(INDEX('Diskretinis valdymas'!$R$7:'Diskretinis valdymas'!$R$994, MATCH(0, COUNTIF($G$7:N13, 'Diskretinis valdymas'!$R$7:'Diskretinis valdymas'!$R$994)+IF(COUNTIF('Diskretinis valdymas'!$R$7:'Diskretinis valdymas'!$R$994, 'Diskretinis valdymas'!$R$7:'Diskretinis valdymas'!$R$994)&gt;1, 0, 1), 0)),"")</f>
        <v/>
      </c>
      <c r="R14" s="76"/>
      <c r="S14" s="93" t="str">
        <f ca="1">IFERROR(MATCH(U13,'Telematav-RAA'!$S$1:'Telematav-RAA'!$S$981,0),"")</f>
        <v/>
      </c>
      <c r="T14" s="94" t="str">
        <f ca="1">IFERROR(MATCH(U13,INDEX('Telematav-RAA'!$S$1:'Telematav-RAA'!$S$981, S13+1):INDEX('Telematav-RAA'!$S$1:'Telematav-RAA'!$S$981,1000), 0)+S13,"")</f>
        <v/>
      </c>
      <c r="U14" s="96" t="str" cm="1">
        <f t="array" aca="1" ref="U14" ca="1">IFERROR(INDEX('Telematav-RAA'!$S$7:'Telematav-RAA'!$S$981, MATCH(0, COUNTIF($U$7:U13, 'Telematav-RAA'!$S$7:'Telematav-RAA'!$S$981)+IF(COUNTIF('Telematav-RAA'!$S$7:'Telematav-RAA'!$S$981, 'Telematav-RAA'!$S$7:'Telematav-RAA'!$S$981)&gt;1, 0, 1), 0)),"")</f>
        <v/>
      </c>
      <c r="Y14" s="76"/>
      <c r="Z14" s="93" t="str">
        <f ca="1">IFERROR(MATCH(AB13,'Telematav-MDV'!$P$1:'Telematav-MDV'!$P$903,0),"")</f>
        <v/>
      </c>
      <c r="AA14" s="94" t="str">
        <f ca="1">IFERROR(MATCH(AB13,INDEX('Telematav-MDV'!$P$1:'Telematav-MDV'!$P$903, Z13+1):INDEX('Telematav-MDV'!$P$1:'Telematav-MDV'!$P$903,1000), 0)+Z13,"")</f>
        <v/>
      </c>
      <c r="AB14" s="96" t="str" cm="1">
        <f t="array" aca="1" ref="AB14" ca="1">IFERROR(INDEX('Telematav-MDV'!#REF!:'Telematav-MDV'!$P$903, MATCH(0, COUNTIF($AB$7:AB13, 'Telematav-MDV'!#REF!:'Telematav-MDV'!$P$903)+IF(COUNTIF('Telematav-MDV'!#REF!:'Telematav-MDV'!$P$903, 'Telematav-MDV'!#REF!:'Telematav-MDV'!$P$903)&gt;1, 0, 1), 0)),"")</f>
        <v/>
      </c>
      <c r="AF14" s="76"/>
    </row>
    <row r="15" spans="1:32" ht="15">
      <c r="A15" s="76" t="str">
        <f>IF(B15&lt;&gt;"","",(IF('Diskretinis valdymas'!A23=0,"",'Diskretinis valdymas'!A23)))</f>
        <v/>
      </c>
      <c r="B15" s="76" t="str">
        <f>IF('Diskretinis valdymas'!R23&lt;&gt;0,'Diskretinis valdymas'!R23,"")</f>
        <v>T-102 AKĮ (RFVT)</v>
      </c>
      <c r="C15" s="104">
        <f ca="1">IF(B15&lt;&gt;"",COUNTIF(Telesignalizacija!$S$7:'Telesignalizacija'!$S$974,'Signalų tikrinimas'!B15),"")</f>
        <v>1</v>
      </c>
      <c r="E15" s="93">
        <f ca="1">IFERROR(MATCH(G15,Telesignalizacija!$S$1:'Telesignalizacija'!$S$974,0),"")</f>
        <v>168</v>
      </c>
      <c r="F15" s="94">
        <f ca="1">IFERROR(MATCH(G15,INDEX(Telesignalizacija!$S$1:'Telesignalizacija'!$S$1003, E15+1):INDEX(Telesignalizacija!$S$1:'Telesignalizacija'!$S$1003,1000), 0)+E15,"")</f>
        <v>237</v>
      </c>
      <c r="G15" t="str" cm="1">
        <f t="array" aca="1" ref="G15" ca="1">IFERROR(INDEX(Telesignalizacija!$S$7:'Telesignalizacija'!$S$974, MATCH(0, COUNTIF($G$7:G14, Telesignalizacija!$S$7:'Telesignalizacija'!$S$974)+IF(COUNTIF(Telesignalizacija!$S$7:'Telesignalizacija'!$S$974, Telesignalizacija!$S$7:'Telesignalizacija'!$S$974)&gt;1, 0, 1), 0)),"")</f>
        <v>T-102</v>
      </c>
      <c r="J15" s="95"/>
      <c r="K15" s="76"/>
      <c r="L15" s="93" t="str">
        <f ca="1">IFERROR(MATCH(N15,'Diskretinis valdymas'!$R$1:'Diskretinis valdymas'!$R$994,0),"")</f>
        <v/>
      </c>
      <c r="M15" s="94" t="str">
        <f ca="1">IFERROR(MATCH(N15,INDEX('Diskretinis valdymas'!$R$1:'Diskretinis valdymas'!$R$994, L15+1):INDEX('Diskretinis valdymas'!$R$1:'Diskretinis valdymas'!$R$994,1000), 0)+L15,"")</f>
        <v/>
      </c>
      <c r="N15" s="96" t="str" cm="1">
        <f t="array" aca="1" ref="N15" ca="1">IFERROR(INDEX('Diskretinis valdymas'!$R$7:'Diskretinis valdymas'!$R$994, MATCH(0, COUNTIF($G$7:N14, 'Diskretinis valdymas'!$R$7:'Diskretinis valdymas'!$R$994)+IF(COUNTIF('Diskretinis valdymas'!$R$7:'Diskretinis valdymas'!$R$994, 'Diskretinis valdymas'!$R$7:'Diskretinis valdymas'!$R$994)&gt;1, 0, 1), 0)),"")</f>
        <v/>
      </c>
      <c r="R15" s="76"/>
      <c r="S15" s="93" t="str">
        <f ca="1">IFERROR(MATCH(U14,'Telematav-RAA'!$S$1:'Telematav-RAA'!$S$981,0),"")</f>
        <v/>
      </c>
      <c r="T15" s="94" t="str">
        <f ca="1">IFERROR(MATCH(U14,INDEX('Telematav-RAA'!$S$1:'Telematav-RAA'!$S$981, S14+1):INDEX('Telematav-RAA'!$S$1:'Telematav-RAA'!$S$981,1000), 0)+S14,"")</f>
        <v/>
      </c>
      <c r="U15" s="96" t="str" cm="1">
        <f t="array" aca="1" ref="U15" ca="1">IFERROR(INDEX('Telematav-RAA'!$S$7:'Telematav-RAA'!$S$981, MATCH(0, COUNTIF($U$7:U14, 'Telematav-RAA'!$S$7:'Telematav-RAA'!$S$981)+IF(COUNTIF('Telematav-RAA'!$S$7:'Telematav-RAA'!$S$981, 'Telematav-RAA'!$S$7:'Telematav-RAA'!$S$981)&gt;1, 0, 1), 0)),"")</f>
        <v/>
      </c>
      <c r="Y15" s="76"/>
      <c r="Z15" s="93" t="str">
        <f ca="1">IFERROR(MATCH(AB14,'Telematav-MDV'!$P$1:'Telematav-MDV'!$P$903,0),"")</f>
        <v/>
      </c>
      <c r="AA15" s="94" t="str">
        <f ca="1">IFERROR(MATCH(AB14,INDEX('Telematav-MDV'!$P$1:'Telematav-MDV'!$P$903, Z14+1):INDEX('Telematav-MDV'!$P$1:'Telematav-MDV'!$P$903,1000), 0)+Z14,"")</f>
        <v/>
      </c>
      <c r="AB15" s="96" t="str" cm="1">
        <f t="array" aca="1" ref="AB15" ca="1">IFERROR(INDEX('Telematav-MDV'!#REF!:'Telematav-MDV'!$P$903, MATCH(0, COUNTIF($AB$7:AB14, 'Telematav-MDV'!#REF!:'Telematav-MDV'!$P$903)+IF(COUNTIF('Telematav-MDV'!#REF!:'Telematav-MDV'!$P$903, 'Telematav-MDV'!#REF!:'Telematav-MDV'!$P$903)&gt;1, 0, 1), 0)),"")</f>
        <v/>
      </c>
      <c r="AF15" s="76"/>
    </row>
    <row r="16" spans="1:32" ht="15">
      <c r="A16" s="76" t="str">
        <f>IF(B16&lt;&gt;"","",(IF('Diskretinis valdymas'!A24=0,"",'Diskretinis valdymas'!A24)))</f>
        <v/>
      </c>
      <c r="B16" s="76" t="str">
        <f>IF('Diskretinis valdymas'!R24&lt;&gt;0,'Diskretinis valdymas'!R24,"")</f>
        <v>T-102</v>
      </c>
      <c r="C16" s="104">
        <f ca="1">IF(B16&lt;&gt;"",COUNTIF(Telesignalizacija!$S$7:'Telesignalizacija'!$S$974,'Signalų tikrinimas'!B16),"")</f>
        <v>2</v>
      </c>
      <c r="E16" s="93">
        <f ca="1">IFERROR(MATCH(G16,Telesignalizacija!$S$1:'Telesignalizacija'!$S$974,0),"")</f>
        <v>169</v>
      </c>
      <c r="F16" s="94">
        <f ca="1">IFERROR(MATCH(G16,INDEX(Telesignalizacija!$S$1:'Telesignalizacija'!$S$1003, E16+1):INDEX(Telesignalizacija!$S$1:'Telesignalizacija'!$S$1003,1000), 0)+E16,"")</f>
        <v>244</v>
      </c>
      <c r="G16" t="str" cm="1">
        <f t="array" aca="1" ref="G16" ca="1">IFERROR(INDEX(Telesignalizacija!$S$7:'Telesignalizacija'!$S$974, MATCH(0, COUNTIF($G$7:G15, Telesignalizacija!$S$7:'Telesignalizacija'!$S$974)+IF(COUNTIF(Telesignalizacija!$S$7:'Telesignalizacija'!$S$974, Telesignalizacija!$S$7:'Telesignalizacija'!$S$974)&gt;1, 0, 1), 0)),"")</f>
        <v>T-102 valdymo režimas (pavara-S8)</v>
      </c>
      <c r="J16" s="95"/>
      <c r="K16" s="76"/>
      <c r="L16" s="93" t="str">
        <f ca="1">IFERROR(MATCH(N16,'Diskretinis valdymas'!$R$1:'Diskretinis valdymas'!$R$994,0),"")</f>
        <v/>
      </c>
      <c r="M16" s="94" t="str">
        <f ca="1">IFERROR(MATCH(N16,INDEX('Diskretinis valdymas'!$R$1:'Diskretinis valdymas'!$R$994, L16+1):INDEX('Diskretinis valdymas'!$R$1:'Diskretinis valdymas'!$R$994,1000), 0)+L16,"")</f>
        <v/>
      </c>
      <c r="N16" s="96" t="str" cm="1">
        <f t="array" aca="1" ref="N16" ca="1">IFERROR(INDEX('Diskretinis valdymas'!$R$7:'Diskretinis valdymas'!$R$994, MATCH(0, COUNTIF($G$7:N15, 'Diskretinis valdymas'!$R$7:'Diskretinis valdymas'!$R$994)+IF(COUNTIF('Diskretinis valdymas'!$R$7:'Diskretinis valdymas'!$R$994, 'Diskretinis valdymas'!$R$7:'Diskretinis valdymas'!$R$994)&gt;1, 0, 1), 0)),"")</f>
        <v/>
      </c>
      <c r="R16" s="76"/>
      <c r="S16" s="93" t="str">
        <f ca="1">IFERROR(MATCH(U15,'Telematav-RAA'!$S$1:'Telematav-RAA'!$S$981,0),"")</f>
        <v/>
      </c>
      <c r="T16" s="94" t="str">
        <f ca="1">IFERROR(MATCH(U15,INDEX('Telematav-RAA'!$S$1:'Telematav-RAA'!$S$981, S15+1):INDEX('Telematav-RAA'!$S$1:'Telematav-RAA'!$S$981,1000), 0)+S15,"")</f>
        <v/>
      </c>
      <c r="U16" s="96" t="str" cm="1">
        <f t="array" aca="1" ref="U16" ca="1">IFERROR(INDEX('Telematav-RAA'!$S$7:'Telematav-RAA'!$S$981, MATCH(0, COUNTIF($U$7:U15, 'Telematav-RAA'!$S$7:'Telematav-RAA'!$S$981)+IF(COUNTIF('Telematav-RAA'!$S$7:'Telematav-RAA'!$S$981, 'Telematav-RAA'!$S$7:'Telematav-RAA'!$S$981)&gt;1, 0, 1), 0)),"")</f>
        <v/>
      </c>
      <c r="Y16" s="76"/>
      <c r="Z16" s="93" t="str">
        <f ca="1">IFERROR(MATCH(AB15,'Telematav-MDV'!$P$1:'Telematav-MDV'!$P$903,0),"")</f>
        <v/>
      </c>
      <c r="AA16" s="94" t="str">
        <f ca="1">IFERROR(MATCH(AB15,INDEX('Telematav-MDV'!$P$1:'Telematav-MDV'!$P$903, Z15+1):INDEX('Telematav-MDV'!$P$1:'Telematav-MDV'!$P$903,1000), 0)+Z15,"")</f>
        <v/>
      </c>
      <c r="AB16" s="96" t="str" cm="1">
        <f t="array" aca="1" ref="AB16" ca="1">IFERROR(INDEX('Telematav-MDV'!#REF!:'Telematav-MDV'!$P$903, MATCH(0, COUNTIF($AB$7:AB15, 'Telematav-MDV'!#REF!:'Telematav-MDV'!$P$903)+IF(COUNTIF('Telematav-MDV'!#REF!:'Telematav-MDV'!$P$903, 'Telematav-MDV'!#REF!:'Telematav-MDV'!$P$903)&gt;1, 0, 1), 0)),"")</f>
        <v/>
      </c>
      <c r="AF16" s="76"/>
    </row>
    <row r="17" spans="1:32" ht="15">
      <c r="A17" s="76" t="str">
        <f>IF(B17&lt;&gt;"","",(IF('Diskretinis valdymas'!A25=0,"",'Diskretinis valdymas'!A25)))</f>
        <v/>
      </c>
      <c r="B17" s="76" t="str">
        <f>IF('Diskretinis valdymas'!R25&lt;&gt;0,'Diskretinis valdymas'!R25,"")</f>
        <v>T-102-2</v>
      </c>
      <c r="C17" s="104">
        <f ca="1">IF(B17&lt;&gt;"",COUNTIF(Telesignalizacija!$S$7:'Telesignalizacija'!$S$974,'Signalų tikrinimas'!B17),"")</f>
        <v>2</v>
      </c>
      <c r="E17" s="93">
        <f ca="1">IFERROR(MATCH(G17,Telesignalizacija!$S$1:'Telesignalizacija'!$S$974,0),"")</f>
        <v>174</v>
      </c>
      <c r="F17" s="94">
        <f ca="1">IFERROR(MATCH(G17,INDEX(Telesignalizacija!$S$1:'Telesignalizacija'!$S$1003, E17+1):INDEX(Telesignalizacija!$S$1:'Telesignalizacija'!$S$1003,1000), 0)+E17,"")</f>
        <v>238</v>
      </c>
      <c r="G17" t="str" cm="1">
        <f t="array" aca="1" ref="G17" ca="1">IFERROR(INDEX(Telesignalizacija!$S$7:'Telesignalizacija'!$S$974, MATCH(0, COUNTIF($G$7:G16, Telesignalizacija!$S$7:'Telesignalizacija'!$S$974)+IF(COUNTIF(Telesignalizacija!$S$7:'Telesignalizacija'!$S$974, Telesignalizacija!$S$7:'Telesignalizacija'!$S$974)&gt;1, 0, 1), 0)),"")</f>
        <v>T-102-2</v>
      </c>
      <c r="J17" s="95"/>
      <c r="K17" s="76"/>
      <c r="L17" s="93" t="str">
        <f ca="1">IFERROR(MATCH(N17,'Diskretinis valdymas'!$R$1:'Diskretinis valdymas'!$R$994,0),"")</f>
        <v/>
      </c>
      <c r="M17" s="94" t="str">
        <f ca="1">IFERROR(MATCH(N17,INDEX('Diskretinis valdymas'!$R$1:'Diskretinis valdymas'!$R$994, L17+1):INDEX('Diskretinis valdymas'!$R$1:'Diskretinis valdymas'!$R$994,1000), 0)+L17,"")</f>
        <v/>
      </c>
      <c r="N17" s="96" t="str" cm="1">
        <f t="array" aca="1" ref="N17" ca="1">IFERROR(INDEX('Diskretinis valdymas'!$R$7:'Diskretinis valdymas'!$R$994, MATCH(0, COUNTIF($G$7:N16, 'Diskretinis valdymas'!$R$7:'Diskretinis valdymas'!$R$994)+IF(COUNTIF('Diskretinis valdymas'!$R$7:'Diskretinis valdymas'!$R$994, 'Diskretinis valdymas'!$R$7:'Diskretinis valdymas'!$R$994)&gt;1, 0, 1), 0)),"")</f>
        <v/>
      </c>
      <c r="R17" s="76"/>
      <c r="S17" s="93" t="str">
        <f ca="1">IFERROR(MATCH(U16,'Telematav-RAA'!$S$1:'Telematav-RAA'!$S$981,0),"")</f>
        <v/>
      </c>
      <c r="T17" s="94" t="str">
        <f ca="1">IFERROR(MATCH(U16,INDEX('Telematav-RAA'!$S$1:'Telematav-RAA'!$S$981, S16+1):INDEX('Telematav-RAA'!$S$1:'Telematav-RAA'!$S$981,1000), 0)+S16,"")</f>
        <v/>
      </c>
      <c r="U17" s="96" t="str" cm="1">
        <f t="array" aca="1" ref="U17" ca="1">IFERROR(INDEX('Telematav-RAA'!$S$7:'Telematav-RAA'!$S$981, MATCH(0, COUNTIF($U$7:U16, 'Telematav-RAA'!$S$7:'Telematav-RAA'!$S$981)+IF(COUNTIF('Telematav-RAA'!$S$7:'Telematav-RAA'!$S$981, 'Telematav-RAA'!$S$7:'Telematav-RAA'!$S$981)&gt;1, 0, 1), 0)),"")</f>
        <v/>
      </c>
      <c r="Y17" s="76"/>
      <c r="Z17" s="93" t="str">
        <f ca="1">IFERROR(MATCH(AB16,'Telematav-MDV'!$P$1:'Telematav-MDV'!$P$903,0),"")</f>
        <v/>
      </c>
      <c r="AA17" s="94" t="str">
        <f ca="1">IFERROR(MATCH(AB16,INDEX('Telematav-MDV'!$P$1:'Telematav-MDV'!$P$903, Z16+1):INDEX('Telematav-MDV'!$P$1:'Telematav-MDV'!$P$903,1000), 0)+Z16,"")</f>
        <v/>
      </c>
      <c r="AB17" s="96" t="str" cm="1">
        <f t="array" aca="1" ref="AB17" ca="1">IFERROR(INDEX('Telematav-MDV'!#REF!:'Telematav-MDV'!$P$903, MATCH(0, COUNTIF($AB$7:AB16, 'Telematav-MDV'!#REF!:'Telematav-MDV'!$P$903)+IF(COUNTIF('Telematav-MDV'!#REF!:'Telematav-MDV'!$P$903, 'Telematav-MDV'!#REF!:'Telematav-MDV'!$P$903)&gt;1, 0, 1), 0)),"")</f>
        <v/>
      </c>
      <c r="AF17" s="76"/>
    </row>
    <row r="18" spans="1:32" ht="15">
      <c r="A18" s="76" t="str">
        <f>IF(B18&lt;&gt;"","",(IF('Diskretinis valdymas'!A26=0,"",'Diskretinis valdymas'!A26)))</f>
        <v/>
      </c>
      <c r="B18" s="76" t="str">
        <f>IF('Diskretinis valdymas'!R26&lt;&gt;0,'Diskretinis valdymas'!R26,"")</f>
        <v>T-102-2ž</v>
      </c>
      <c r="C18" s="104">
        <f ca="1">IF(B18&lt;&gt;"",COUNTIF(Telesignalizacija!$S$7:'Telesignalizacija'!$S$974,'Signalų tikrinimas'!B18),"")</f>
        <v>2</v>
      </c>
      <c r="E18" s="93">
        <f ca="1">IFERROR(MATCH(G18,Telesignalizacija!$S$1:'Telesignalizacija'!$S$974,0),"")</f>
        <v>175</v>
      </c>
      <c r="F18" s="94">
        <f ca="1">IFERROR(MATCH(G18,INDEX(Telesignalizacija!$S$1:'Telesignalizacija'!$S$1003, E18+1):INDEX(Telesignalizacija!$S$1:'Telesignalizacija'!$S$1003,1000), 0)+E18,"")</f>
        <v>239</v>
      </c>
      <c r="G18" t="str" cm="1">
        <f t="array" aca="1" ref="G18" ca="1">IFERROR(INDEX(Telesignalizacija!$S$7:'Telesignalizacija'!$S$974, MATCH(0, COUNTIF($G$7:G17, Telesignalizacija!$S$7:'Telesignalizacija'!$S$974)+IF(COUNTIF(Telesignalizacija!$S$7:'Telesignalizacija'!$S$974, Telesignalizacija!$S$7:'Telesignalizacija'!$S$974)&gt;1, 0, 1), 0)),"")</f>
        <v>T-102-2 valdymo režimas (pavara-S7)</v>
      </c>
      <c r="J18" s="95"/>
      <c r="K18" s="76"/>
      <c r="L18" s="93" t="str">
        <f ca="1">IFERROR(MATCH(N18,'Diskretinis valdymas'!$R$1:'Diskretinis valdymas'!$R$994,0),"")</f>
        <v/>
      </c>
      <c r="M18" s="94" t="str">
        <f ca="1">IFERROR(MATCH(N18,INDEX('Diskretinis valdymas'!$R$1:'Diskretinis valdymas'!$R$994, L18+1):INDEX('Diskretinis valdymas'!$R$1:'Diskretinis valdymas'!$R$994,1000), 0)+L18,"")</f>
        <v/>
      </c>
      <c r="N18" s="96" t="str" cm="1">
        <f t="array" aca="1" ref="N18" ca="1">IFERROR(INDEX('Diskretinis valdymas'!$R$7:'Diskretinis valdymas'!$R$994, MATCH(0, COUNTIF($G$7:N17, 'Diskretinis valdymas'!$R$7:'Diskretinis valdymas'!$R$994)+IF(COUNTIF('Diskretinis valdymas'!$R$7:'Diskretinis valdymas'!$R$994, 'Diskretinis valdymas'!$R$7:'Diskretinis valdymas'!$R$994)&gt;1, 0, 1), 0)),"")</f>
        <v/>
      </c>
      <c r="R18" s="76"/>
      <c r="S18" s="93" t="str">
        <f ca="1">IFERROR(MATCH(U17,'Telematav-RAA'!$S$1:'Telematav-RAA'!$S$981,0),"")</f>
        <v/>
      </c>
      <c r="T18" s="94" t="str">
        <f ca="1">IFERROR(MATCH(U17,INDEX('Telematav-RAA'!$S$1:'Telematav-RAA'!$S$981, S17+1):INDEX('Telematav-RAA'!$S$1:'Telematav-RAA'!$S$981,1000), 0)+S17,"")</f>
        <v/>
      </c>
      <c r="U18" s="96" t="str" cm="1">
        <f t="array" aca="1" ref="U18" ca="1">IFERROR(INDEX('Telematav-RAA'!$S$7:'Telematav-RAA'!$S$981, MATCH(0, COUNTIF($U$7:U17, 'Telematav-RAA'!$S$7:'Telematav-RAA'!$S$981)+IF(COUNTIF('Telematav-RAA'!$S$7:'Telematav-RAA'!$S$981, 'Telematav-RAA'!$S$7:'Telematav-RAA'!$S$981)&gt;1, 0, 1), 0)),"")</f>
        <v/>
      </c>
      <c r="Y18" s="76"/>
      <c r="Z18" s="93" t="str">
        <f ca="1">IFERROR(MATCH(AB17,'Telematav-MDV'!$P$1:'Telematav-MDV'!$P$903,0),"")</f>
        <v/>
      </c>
      <c r="AA18" s="94" t="str">
        <f ca="1">IFERROR(MATCH(AB17,INDEX('Telematav-MDV'!$P$1:'Telematav-MDV'!$P$903, Z17+1):INDEX('Telematav-MDV'!$P$1:'Telematav-MDV'!$P$903,1000), 0)+Z17,"")</f>
        <v/>
      </c>
      <c r="AB18" s="96" t="str" cm="1">
        <f t="array" aca="1" ref="AB18" ca="1">IFERROR(INDEX('Telematav-MDV'!#REF!:'Telematav-MDV'!$P$903, MATCH(0, COUNTIF($AB$7:AB17, 'Telematav-MDV'!#REF!:'Telematav-MDV'!$P$903)+IF(COUNTIF('Telematav-MDV'!#REF!:'Telematav-MDV'!$P$903, 'Telematav-MDV'!#REF!:'Telematav-MDV'!$P$903)&gt;1, 0, 1), 0)),"")</f>
        <v/>
      </c>
      <c r="AF18" s="76"/>
    </row>
    <row r="19" spans="1:32" ht="15">
      <c r="A19" s="76" t="str">
        <f>IF(B19&lt;&gt;"","",(IF('Diskretinis valdymas'!A27=0,"",'Diskretinis valdymas'!A27)))</f>
        <v/>
      </c>
      <c r="B19" s="76" t="str">
        <f>IF('Diskretinis valdymas'!R27&lt;&gt;0,'Diskretinis valdymas'!R27,"")</f>
        <v>L-Nr.Pbž-0</v>
      </c>
      <c r="C19" s="104">
        <f ca="1">IF(B19&lt;&gt;"",COUNTIF(Telesignalizacija!$S$7:'Telesignalizacija'!$S$974,'Signalų tikrinimas'!B19),"")</f>
        <v>1</v>
      </c>
      <c r="E19" s="93">
        <f ca="1">IFERROR(MATCH(G19,Telesignalizacija!$S$1:'Telesignalizacija'!$S$974,0),"")</f>
        <v>178</v>
      </c>
      <c r="F19" s="94">
        <f ca="1">IFERROR(MATCH(G19,INDEX(Telesignalizacija!$S$1:'Telesignalizacija'!$S$1003, E19+1):INDEX(Telesignalizacija!$S$1:'Telesignalizacija'!$S$1003,1000), 0)+E19,"")</f>
        <v>240</v>
      </c>
      <c r="G19" t="str" cm="1">
        <f t="array" aca="1" ref="G19" ca="1">IFERROR(INDEX(Telesignalizacija!$S$7:'Telesignalizacija'!$S$974, MATCH(0, COUNTIF($G$7:G18, Telesignalizacija!$S$7:'Telesignalizacija'!$S$974)+IF(COUNTIF(Telesignalizacija!$S$7:'Telesignalizacija'!$S$974, Telesignalizacija!$S$7:'Telesignalizacija'!$S$974)&gt;1, 0, 1), 0)),"")</f>
        <v>T-102-2ž</v>
      </c>
      <c r="J19" s="95"/>
      <c r="K19" s="76"/>
      <c r="L19" s="93" t="str">
        <f ca="1">IFERROR(MATCH(N19,'Diskretinis valdymas'!$R$1:'Diskretinis valdymas'!$R$994,0),"")</f>
        <v/>
      </c>
      <c r="M19" s="94" t="str">
        <f ca="1">IFERROR(MATCH(N19,INDEX('Diskretinis valdymas'!$R$1:'Diskretinis valdymas'!$R$994, L19+1):INDEX('Diskretinis valdymas'!$R$1:'Diskretinis valdymas'!$R$994,1000), 0)+L19,"")</f>
        <v/>
      </c>
      <c r="N19" s="96" t="str" cm="1">
        <f t="array" aca="1" ref="N19" ca="1">IFERROR(INDEX('Diskretinis valdymas'!$R$7:'Diskretinis valdymas'!$R$994, MATCH(0, COUNTIF($G$7:N18, 'Diskretinis valdymas'!$R$7:'Diskretinis valdymas'!$R$994)+IF(COUNTIF('Diskretinis valdymas'!$R$7:'Diskretinis valdymas'!$R$994, 'Diskretinis valdymas'!$R$7:'Diskretinis valdymas'!$R$994)&gt;1, 0, 1), 0)),"")</f>
        <v/>
      </c>
      <c r="R19" s="76"/>
      <c r="S19" s="93" t="str">
        <f ca="1">IFERROR(MATCH(U18,'Telematav-RAA'!$S$1:'Telematav-RAA'!$S$981,0),"")</f>
        <v/>
      </c>
      <c r="T19" s="94" t="str">
        <f ca="1">IFERROR(MATCH(U18,INDEX('Telematav-RAA'!$S$1:'Telematav-RAA'!$S$981, S18+1):INDEX('Telematav-RAA'!$S$1:'Telematav-RAA'!$S$981,1000), 0)+S18,"")</f>
        <v/>
      </c>
      <c r="U19" s="96" t="str" cm="1">
        <f t="array" aca="1" ref="U19" ca="1">IFERROR(INDEX('Telematav-RAA'!$S$7:'Telematav-RAA'!$S$981, MATCH(0, COUNTIF($U$7:U18, 'Telematav-RAA'!$S$7:'Telematav-RAA'!$S$981)+IF(COUNTIF('Telematav-RAA'!$S$7:'Telematav-RAA'!$S$981, 'Telematav-RAA'!$S$7:'Telematav-RAA'!$S$981)&gt;1, 0, 1), 0)),"")</f>
        <v/>
      </c>
      <c r="Y19" s="76"/>
      <c r="Z19" s="93" t="str">
        <f ca="1">IFERROR(MATCH(AB18,'Telematav-MDV'!$P$1:'Telematav-MDV'!$P$903,0),"")</f>
        <v/>
      </c>
      <c r="AA19" s="94" t="str">
        <f ca="1">IFERROR(MATCH(AB18,INDEX('Telematav-MDV'!$P$1:'Telematav-MDV'!$P$903, Z18+1):INDEX('Telematav-MDV'!$P$1:'Telematav-MDV'!$P$903,1000), 0)+Z18,"")</f>
        <v/>
      </c>
      <c r="AB19" s="96" t="str" cm="1">
        <f t="array" aca="1" ref="AB19" ca="1">IFERROR(INDEX('Telematav-MDV'!#REF!:'Telematav-MDV'!$P$903, MATCH(0, COUNTIF($AB$7:AB18, 'Telematav-MDV'!#REF!:'Telematav-MDV'!$P$903)+IF(COUNTIF('Telematav-MDV'!#REF!:'Telematav-MDV'!$P$903, 'Telematav-MDV'!#REF!:'Telematav-MDV'!$P$903)&gt;1, 0, 1), 0)),"")</f>
        <v/>
      </c>
      <c r="AF19" s="76"/>
    </row>
    <row r="20" spans="1:32" ht="15">
      <c r="A20" s="76" t="str">
        <f>IF(B20&lt;&gt;"","",(IF('Diskretinis valdymas'!A28=0,"",'Diskretinis valdymas'!A28)))</f>
        <v/>
      </c>
      <c r="B20" s="76" t="str">
        <f>IF('Diskretinis valdymas'!R28&lt;&gt;0,'Diskretinis valdymas'!R28,"")</f>
        <v>L-Nr.Pbž-ž</v>
      </c>
      <c r="C20" s="104">
        <f ca="1">IF(B20&lt;&gt;"",COUNTIF(Telesignalizacija!$S$7:'Telesignalizacija'!$S$974,'Signalų tikrinimas'!B20),"")</f>
        <v>1</v>
      </c>
      <c r="E20" s="93">
        <f ca="1">IFERROR(MATCH(G20,Telesignalizacija!$S$1:'Telesignalizacija'!$S$974,0),"")</f>
        <v>179</v>
      </c>
      <c r="F20" s="94">
        <f ca="1">IFERROR(MATCH(G20,INDEX(Telesignalizacija!$S$1:'Telesignalizacija'!$S$1003, E20+1):INDEX(Telesignalizacija!$S$1:'Telesignalizacija'!$S$1003,1000), 0)+E20,"")</f>
        <v>241</v>
      </c>
      <c r="G20" t="str" cm="1">
        <f t="array" aca="1" ref="G20" ca="1">IFERROR(INDEX(Telesignalizacija!$S$7:'Telesignalizacija'!$S$974, MATCH(0, COUNTIF($G$7:G19, Telesignalizacija!$S$7:'Telesignalizacija'!$S$974)+IF(COUNTIF(Telesignalizacija!$S$7:'Telesignalizacija'!$S$974, Telesignalizacija!$S$7:'Telesignalizacija'!$S$974)&gt;1, 0, 1), 0)),"")</f>
        <v>T-102-2ž valdymo režimas (pavara-S7)</v>
      </c>
      <c r="J20" s="95"/>
      <c r="K20" s="76"/>
      <c r="L20" s="93" t="str">
        <f ca="1">IFERROR(MATCH(N20,'Diskretinis valdymas'!$R$1:'Diskretinis valdymas'!$R$994,0),"")</f>
        <v/>
      </c>
      <c r="M20" s="94" t="str">
        <f ca="1">IFERROR(MATCH(N20,INDEX('Diskretinis valdymas'!$R$1:'Diskretinis valdymas'!$R$994, L20+1):INDEX('Diskretinis valdymas'!$R$1:'Diskretinis valdymas'!$R$994,1000), 0)+L20,"")</f>
        <v/>
      </c>
      <c r="N20" s="96" t="str" cm="1">
        <f t="array" aca="1" ref="N20" ca="1">IFERROR(INDEX('Diskretinis valdymas'!$R$7:'Diskretinis valdymas'!$R$994, MATCH(0, COUNTIF($G$7:N19, 'Diskretinis valdymas'!$R$7:'Diskretinis valdymas'!$R$994)+IF(COUNTIF('Diskretinis valdymas'!$R$7:'Diskretinis valdymas'!$R$994, 'Diskretinis valdymas'!$R$7:'Diskretinis valdymas'!$R$994)&gt;1, 0, 1), 0)),"")</f>
        <v/>
      </c>
      <c r="R20" s="76"/>
      <c r="S20" s="93" t="str">
        <f ca="1">IFERROR(MATCH(U19,'Telematav-RAA'!$S$1:'Telematav-RAA'!$S$981,0),"")</f>
        <v/>
      </c>
      <c r="T20" s="94" t="str">
        <f ca="1">IFERROR(MATCH(U19,INDEX('Telematav-RAA'!$S$1:'Telematav-RAA'!$S$981, S19+1):INDEX('Telematav-RAA'!$S$1:'Telematav-RAA'!$S$981,1000), 0)+S19,"")</f>
        <v/>
      </c>
      <c r="U20" s="96" t="str" cm="1">
        <f t="array" aca="1" ref="U20" ca="1">IFERROR(INDEX('Telematav-RAA'!$S$7:'Telematav-RAA'!$S$981, MATCH(0, COUNTIF($U$7:U19, 'Telematav-RAA'!$S$7:'Telematav-RAA'!$S$981)+IF(COUNTIF('Telematav-RAA'!$S$7:'Telematav-RAA'!$S$981, 'Telematav-RAA'!$S$7:'Telematav-RAA'!$S$981)&gt;1, 0, 1), 0)),"")</f>
        <v/>
      </c>
      <c r="Y20" s="76"/>
      <c r="Z20" s="93" t="str">
        <f ca="1">IFERROR(MATCH(AB19,'Telematav-MDV'!$P$1:'Telematav-MDV'!$P$903,0),"")</f>
        <v/>
      </c>
      <c r="AA20" s="94" t="str">
        <f ca="1">IFERROR(MATCH(AB19,INDEX('Telematav-MDV'!$P$1:'Telematav-MDV'!$P$903, Z19+1):INDEX('Telematav-MDV'!$P$1:'Telematav-MDV'!$P$903,1000), 0)+Z19,"")</f>
        <v/>
      </c>
      <c r="AB20" s="96" t="str" cm="1">
        <f t="array" aca="1" ref="AB20" ca="1">IFERROR(INDEX('Telematav-MDV'!#REF!:'Telematav-MDV'!$P$903, MATCH(0, COUNTIF($AB$7:AB19, 'Telematav-MDV'!#REF!:'Telematav-MDV'!$P$903)+IF(COUNTIF('Telematav-MDV'!#REF!:'Telematav-MDV'!$P$903, 'Telematav-MDV'!#REF!:'Telematav-MDV'!$P$903)&gt;1, 0, 1), 0)),"")</f>
        <v/>
      </c>
      <c r="AF20" s="76"/>
    </row>
    <row r="21" spans="1:32" ht="15">
      <c r="A21" s="76" t="str">
        <f>IF(B21&lt;&gt;"","",(IF('Diskretinis valdymas'!A29=0,"",'Diskretinis valdymas'!A29)))</f>
        <v/>
      </c>
      <c r="B21" s="76" t="str">
        <f>IF('Diskretinis valdymas'!R29&lt;&gt;0,'Diskretinis valdymas'!R29,"")</f>
        <v>TS-100-2</v>
      </c>
      <c r="C21" s="104">
        <f ca="1">IF(B21&lt;&gt;"",COUNTIF(Telesignalizacija!$S$7:'Telesignalizacija'!$S$974,'Signalų tikrinimas'!B21),"")</f>
        <v>1</v>
      </c>
      <c r="E21" s="93">
        <f ca="1">IFERROR(MATCH(G21,Telesignalizacija!$S$1:'Telesignalizacija'!$S$974,0),"")</f>
        <v>215</v>
      </c>
      <c r="F21" s="94">
        <f ca="1">IFERROR(MATCH(G21,INDEX(Telesignalizacija!$S$1:'Telesignalizacija'!$S$1003, E21+1):INDEX(Telesignalizacija!$S$1:'Telesignalizacija'!$S$1003,1000), 0)+E21,"")</f>
        <v>245</v>
      </c>
      <c r="G21" t="str" cm="1">
        <f t="array" aca="1" ref="G21" ca="1">IFERROR(INDEX(Telesignalizacija!$S$7:'Telesignalizacija'!$S$974, MATCH(0, COUNTIF($G$7:G20, Telesignalizacija!$S$7:'Telesignalizacija'!$S$974)+IF(COUNTIF(Telesignalizacija!$S$7:'Telesignalizacija'!$S$974, Telesignalizacija!$S$7:'Telesignalizacija'!$S$974)&gt;1, 0, 1), 0)),"")</f>
        <v>T-102 prijunginio valdymo teisės</v>
      </c>
      <c r="J21" s="95"/>
      <c r="K21" s="76"/>
      <c r="L21" s="93" t="str">
        <f ca="1">IFERROR(MATCH(N21,'Diskretinis valdymas'!$R$1:'Diskretinis valdymas'!$R$994,0),"")</f>
        <v/>
      </c>
      <c r="M21" s="94" t="str">
        <f ca="1">IFERROR(MATCH(N21,INDEX('Diskretinis valdymas'!$R$1:'Diskretinis valdymas'!$R$994, L21+1):INDEX('Diskretinis valdymas'!$R$1:'Diskretinis valdymas'!$R$994,1000), 0)+L21,"")</f>
        <v/>
      </c>
      <c r="N21" s="96" t="str" cm="1">
        <f t="array" aca="1" ref="N21" ca="1">IFERROR(INDEX('Diskretinis valdymas'!$R$7:'Diskretinis valdymas'!$R$994, MATCH(0, COUNTIF($G$7:N20, 'Diskretinis valdymas'!$R$7:'Diskretinis valdymas'!$R$994)+IF(COUNTIF('Diskretinis valdymas'!$R$7:'Diskretinis valdymas'!$R$994, 'Diskretinis valdymas'!$R$7:'Diskretinis valdymas'!$R$994)&gt;1, 0, 1), 0)),"")</f>
        <v/>
      </c>
      <c r="R21" s="76"/>
      <c r="S21" s="93" t="str">
        <f ca="1">IFERROR(MATCH(U20,'Telematav-RAA'!$S$1:'Telematav-RAA'!$S$981,0),"")</f>
        <v/>
      </c>
      <c r="T21" s="94" t="str">
        <f ca="1">IFERROR(MATCH(U20,INDEX('Telematav-RAA'!$S$1:'Telematav-RAA'!$S$981, S20+1):INDEX('Telematav-RAA'!$S$1:'Telematav-RAA'!$S$981,1000), 0)+S20,"")</f>
        <v/>
      </c>
      <c r="U21" s="96" t="str" cm="1">
        <f t="array" aca="1" ref="U21" ca="1">IFERROR(INDEX('Telematav-RAA'!$S$7:'Telematav-RAA'!$S$981, MATCH(0, COUNTIF($U$7:U20, 'Telematav-RAA'!$S$7:'Telematav-RAA'!$S$981)+IF(COUNTIF('Telematav-RAA'!$S$7:'Telematav-RAA'!$S$981, 'Telematav-RAA'!$S$7:'Telematav-RAA'!$S$981)&gt;1, 0, 1), 0)),"")</f>
        <v/>
      </c>
      <c r="Y21" s="76"/>
      <c r="Z21" s="93" t="str">
        <f ca="1">IFERROR(MATCH(AB20,'Telematav-MDV'!$P$1:'Telematav-MDV'!$P$903,0),"")</f>
        <v/>
      </c>
      <c r="AA21" s="94" t="str">
        <f ca="1">IFERROR(MATCH(AB20,INDEX('Telematav-MDV'!$P$1:'Telematav-MDV'!$P$903, Z20+1):INDEX('Telematav-MDV'!$P$1:'Telematav-MDV'!$P$903,1000), 0)+Z20,"")</f>
        <v/>
      </c>
      <c r="AB21" s="96" t="str" cm="1">
        <f t="array" aca="1" ref="AB21" ca="1">IFERROR(INDEX('Telematav-MDV'!#REF!:'Telematav-MDV'!$P$903, MATCH(0, COUNTIF($AB$7:AB20, 'Telematav-MDV'!#REF!:'Telematav-MDV'!$P$903)+IF(COUNTIF('Telematav-MDV'!#REF!:'Telematav-MDV'!$P$903, 'Telematav-MDV'!#REF!:'Telematav-MDV'!$P$903)&gt;1, 0, 1), 0)),"")</f>
        <v/>
      </c>
      <c r="AF21" s="76"/>
    </row>
    <row r="22" spans="1:32" ht="15">
      <c r="A22" s="76" t="str">
        <f>IF(B22&lt;&gt;"","",(IF('Diskretinis valdymas'!A30=0,"",'Diskretinis valdymas'!A30)))</f>
        <v/>
      </c>
      <c r="B22" s="76" t="str">
        <f>IF('Diskretinis valdymas'!R30&lt;&gt;0,'Diskretinis valdymas'!R30,"")</f>
        <v>Š2-100-ž</v>
      </c>
      <c r="C22" s="104">
        <f ca="1">IF(B22&lt;&gt;"",COUNTIF(Telesignalizacija!$S$7:'Telesignalizacija'!$S$974,'Signalų tikrinimas'!B22),"")</f>
        <v>1</v>
      </c>
      <c r="E22" s="93" t="str">
        <f ca="1">IFERROR(MATCH(G22,Telesignalizacija!$S$1:'Telesignalizacija'!$S$974,0),"")</f>
        <v/>
      </c>
      <c r="F22" s="94" t="str">
        <f ca="1">IFERROR(MATCH(G22,INDEX(Telesignalizacija!$S$1:'Telesignalizacija'!$S$1003, E22+1):INDEX(Telesignalizacija!$S$1:'Telesignalizacija'!$S$1003,1000), 0)+E22,"")</f>
        <v/>
      </c>
      <c r="G22" t="str" cm="1">
        <f t="array" aca="1" ref="G22" ca="1">IFERROR(INDEX(Telesignalizacija!$S$7:'Telesignalizacija'!$S$974, MATCH(0, COUNTIF($G$7:G21, Telesignalizacija!$S$7:'Telesignalizacija'!$S$974)+IF(COUNTIF(Telesignalizacija!$S$7:'Telesignalizacija'!$S$974, Telesignalizacija!$S$7:'Telesignalizacija'!$S$974)&gt;1, 0, 1), 0)),"")</f>
        <v/>
      </c>
      <c r="J22" s="95"/>
      <c r="K22" s="76"/>
      <c r="L22" s="93" t="str">
        <f ca="1">IFERROR(MATCH(N22,'Diskretinis valdymas'!$R$1:'Diskretinis valdymas'!$R$994,0),"")</f>
        <v/>
      </c>
      <c r="M22" s="94" t="str">
        <f ca="1">IFERROR(MATCH(N22,INDEX('Diskretinis valdymas'!$R$1:'Diskretinis valdymas'!$R$994, L22+1):INDEX('Diskretinis valdymas'!$R$1:'Diskretinis valdymas'!$R$994,1000), 0)+L22,"")</f>
        <v/>
      </c>
      <c r="N22" s="96" t="str" cm="1">
        <f t="array" aca="1" ref="N22" ca="1">IFERROR(INDEX('Diskretinis valdymas'!$R$7:'Diskretinis valdymas'!$R$994, MATCH(0, COUNTIF($G$7:N21, 'Diskretinis valdymas'!$R$7:'Diskretinis valdymas'!$R$994)+IF(COUNTIF('Diskretinis valdymas'!$R$7:'Diskretinis valdymas'!$R$994, 'Diskretinis valdymas'!$R$7:'Diskretinis valdymas'!$R$994)&gt;1, 0, 1), 0)),"")</f>
        <v/>
      </c>
      <c r="R22" s="76"/>
      <c r="S22" s="93" t="str">
        <f ca="1">IFERROR(MATCH(U21,'Telematav-RAA'!$S$1:'Telematav-RAA'!$S$981,0),"")</f>
        <v/>
      </c>
      <c r="T22" s="94" t="str">
        <f ca="1">IFERROR(MATCH(U21,INDEX('Telematav-RAA'!$S$1:'Telematav-RAA'!$S$981, S21+1):INDEX('Telematav-RAA'!$S$1:'Telematav-RAA'!$S$981,1000), 0)+S21,"")</f>
        <v/>
      </c>
      <c r="U22" s="96" t="str" cm="1">
        <f t="array" aca="1" ref="U22" ca="1">IFERROR(INDEX('Telematav-RAA'!$S$7:'Telematav-RAA'!$S$981, MATCH(0, COUNTIF($U$7:U21, 'Telematav-RAA'!$S$7:'Telematav-RAA'!$S$981)+IF(COUNTIF('Telematav-RAA'!$S$7:'Telematav-RAA'!$S$981, 'Telematav-RAA'!$S$7:'Telematav-RAA'!$S$981)&gt;1, 0, 1), 0)),"")</f>
        <v/>
      </c>
      <c r="Y22" s="76"/>
      <c r="Z22" s="93" t="str">
        <f ca="1">IFERROR(MATCH(AB21,'Telematav-MDV'!$P$1:'Telematav-MDV'!$P$903,0),"")</f>
        <v/>
      </c>
      <c r="AA22" s="94" t="str">
        <f ca="1">IFERROR(MATCH(AB21,INDEX('Telematav-MDV'!$P$1:'Telematav-MDV'!$P$903, Z21+1):INDEX('Telematav-MDV'!$P$1:'Telematav-MDV'!$P$903,1000), 0)+Z21,"")</f>
        <v/>
      </c>
      <c r="AB22" s="96" t="str" cm="1">
        <f t="array" aca="1" ref="AB22" ca="1">IFERROR(INDEX('Telematav-MDV'!#REF!:'Telematav-MDV'!$P$903, MATCH(0, COUNTIF($AB$7:AB21, 'Telematav-MDV'!#REF!:'Telematav-MDV'!$P$903)+IF(COUNTIF('Telematav-MDV'!#REF!:'Telematav-MDV'!$P$903, 'Telematav-MDV'!#REF!:'Telematav-MDV'!$P$903)&gt;1, 0, 1), 0)),"")</f>
        <v/>
      </c>
      <c r="AF22" s="76"/>
    </row>
    <row r="23" spans="1:32" ht="15">
      <c r="A23" s="76" t="str">
        <f>IF(B23&lt;&gt;"","",(IF('Diskretinis valdymas'!A31=0,"",'Diskretinis valdymas'!A31)))</f>
        <v/>
      </c>
      <c r="B23" s="76" t="str">
        <f>IF('Diskretinis valdymas'!R31&lt;&gt;0,'Diskretinis valdymas'!R31,"")</f>
        <v>T-102 prijunginio valdymo teisės</v>
      </c>
      <c r="C23" s="104">
        <f ca="1">IF(B23&lt;&gt;"",COUNTIF(Telesignalizacija!$S$7:'Telesignalizacija'!$S$974,'Signalų tikrinimas'!B23),"")</f>
        <v>2</v>
      </c>
      <c r="E23" s="93" t="str">
        <f ca="1">IFERROR(MATCH(G23,Telesignalizacija!$S$1:'Telesignalizacija'!$S$974,0),"")</f>
        <v/>
      </c>
      <c r="F23" s="94" t="str">
        <f ca="1">IFERROR(MATCH(G23,INDEX(Telesignalizacija!$S$1:'Telesignalizacija'!$S$1003, E23+1):INDEX(Telesignalizacija!$S$1:'Telesignalizacija'!$S$1003,1000), 0)+E23,"")</f>
        <v/>
      </c>
      <c r="G23" t="str" cm="1">
        <f t="array" aca="1" ref="G23" ca="1">IFERROR(INDEX(Telesignalizacija!$S$7:'Telesignalizacija'!$S$974, MATCH(0, COUNTIF($G$7:G22, Telesignalizacija!$S$7:'Telesignalizacija'!$S$974)+IF(COUNTIF(Telesignalizacija!$S$7:'Telesignalizacija'!$S$974, Telesignalizacija!$S$7:'Telesignalizacija'!$S$974)&gt;1, 0, 1), 0)),"")</f>
        <v/>
      </c>
      <c r="J23" s="95"/>
      <c r="K23" s="76"/>
      <c r="L23" s="93" t="str">
        <f ca="1">IFERROR(MATCH(N23,'Diskretinis valdymas'!$R$1:'Diskretinis valdymas'!$R$994,0),"")</f>
        <v/>
      </c>
      <c r="M23" s="94" t="str">
        <f ca="1">IFERROR(MATCH(N23,INDEX('Diskretinis valdymas'!$R$1:'Diskretinis valdymas'!$R$994, L23+1):INDEX('Diskretinis valdymas'!$R$1:'Diskretinis valdymas'!$R$994,1000), 0)+L23,"")</f>
        <v/>
      </c>
      <c r="N23" s="96" t="str" cm="1">
        <f t="array" aca="1" ref="N23" ca="1">IFERROR(INDEX('Diskretinis valdymas'!$R$7:'Diskretinis valdymas'!$R$994, MATCH(0, COUNTIF($G$7:N22, 'Diskretinis valdymas'!$R$7:'Diskretinis valdymas'!$R$994)+IF(COUNTIF('Diskretinis valdymas'!$R$7:'Diskretinis valdymas'!$R$994, 'Diskretinis valdymas'!$R$7:'Diskretinis valdymas'!$R$994)&gt;1, 0, 1), 0)),"")</f>
        <v/>
      </c>
      <c r="R23" s="76"/>
      <c r="S23" s="93" t="str">
        <f ca="1">IFERROR(MATCH(U22,'Telematav-RAA'!$S$1:'Telematav-RAA'!$S$981,0),"")</f>
        <v/>
      </c>
      <c r="T23" s="94" t="str">
        <f ca="1">IFERROR(MATCH(U22,INDEX('Telematav-RAA'!$S$1:'Telematav-RAA'!$S$981, S22+1):INDEX('Telematav-RAA'!$S$1:'Telematav-RAA'!$S$981,1000), 0)+S22,"")</f>
        <v/>
      </c>
      <c r="U23" s="96" t="str" cm="1">
        <f t="array" aca="1" ref="U23" ca="1">IFERROR(INDEX('Telematav-RAA'!$S$7:'Telematav-RAA'!$S$981, MATCH(0, COUNTIF($U$7:U22, 'Telematav-RAA'!$S$7:'Telematav-RAA'!$S$981)+IF(COUNTIF('Telematav-RAA'!$S$7:'Telematav-RAA'!$S$981, 'Telematav-RAA'!$S$7:'Telematav-RAA'!$S$981)&gt;1, 0, 1), 0)),"")</f>
        <v/>
      </c>
      <c r="Y23" s="76"/>
      <c r="Z23" s="93" t="str">
        <f ca="1">IFERROR(MATCH(AB22,'Telematav-MDV'!$P$1:'Telematav-MDV'!$P$903,0),"")</f>
        <v/>
      </c>
      <c r="AA23" s="94" t="str">
        <f ca="1">IFERROR(MATCH(AB22,INDEX('Telematav-MDV'!$P$1:'Telematav-MDV'!$P$903, Z22+1):INDEX('Telematav-MDV'!$P$1:'Telematav-MDV'!$P$903,1000), 0)+Z22,"")</f>
        <v/>
      </c>
      <c r="AB23" s="96" t="str" cm="1">
        <f t="array" aca="1" ref="AB23" ca="1">IFERROR(INDEX('Telematav-MDV'!#REF!:'Telematav-MDV'!$P$903, MATCH(0, COUNTIF($AB$7:AB22, 'Telematav-MDV'!#REF!:'Telematav-MDV'!$P$903)+IF(COUNTIF('Telematav-MDV'!#REF!:'Telematav-MDV'!$P$903, 'Telematav-MDV'!#REF!:'Telematav-MDV'!$P$903)&gt;1, 0, 1), 0)),"")</f>
        <v/>
      </c>
      <c r="AF23" s="76"/>
    </row>
    <row r="24" spans="1:32" ht="15">
      <c r="A24" s="76" t="str">
        <f>IF(B24&lt;&gt;"","",(IF('Diskretinis valdymas'!A36=0,"",'Diskretinis valdymas'!A36)))</f>
        <v>110 kV BP valdiklis</v>
      </c>
      <c r="B24" s="76" t="str">
        <f>IF('Diskretinis valdymas'!R36&lt;&gt;0,'Diskretinis valdymas'!R36,"")</f>
        <v/>
      </c>
      <c r="C24" s="104" t="str">
        <f>IF(B24&lt;&gt;"",COUNTIF(Telesignalizacija!$S$7:'Telesignalizacija'!$S$974,'Signalų tikrinimas'!B24),"")</f>
        <v/>
      </c>
      <c r="E24" s="93" t="str">
        <f ca="1">IFERROR(MATCH(G24,Telesignalizacija!$S$1:'Telesignalizacija'!$S$974,0),"")</f>
        <v/>
      </c>
      <c r="F24" s="94" t="str">
        <f ca="1">IFERROR(MATCH(G24,INDEX(Telesignalizacija!$S$1:'Telesignalizacija'!$S$1003, E24+1):INDEX(Telesignalizacija!$S$1:'Telesignalizacija'!$S$1003,1000), 0)+E24,"")</f>
        <v/>
      </c>
      <c r="G24" t="str" cm="1">
        <f t="array" aca="1" ref="G24" ca="1">IFERROR(INDEX(Telesignalizacija!$S$7:'Telesignalizacija'!$S$974, MATCH(0, COUNTIF($G$7:G23, Telesignalizacija!$S$7:'Telesignalizacija'!$S$974)+IF(COUNTIF(Telesignalizacija!$S$7:'Telesignalizacija'!$S$974, Telesignalizacija!$S$7:'Telesignalizacija'!$S$974)&gt;1, 0, 1), 0)),"")</f>
        <v/>
      </c>
      <c r="J24" s="95"/>
      <c r="K24" s="76"/>
      <c r="L24" s="93" t="str">
        <f ca="1">IFERROR(MATCH(N24,'Diskretinis valdymas'!$R$1:'Diskretinis valdymas'!$R$994,0),"")</f>
        <v/>
      </c>
      <c r="M24" s="94" t="str">
        <f ca="1">IFERROR(MATCH(N24,INDEX('Diskretinis valdymas'!$R$1:'Diskretinis valdymas'!$R$994, L24+1):INDEX('Diskretinis valdymas'!$R$1:'Diskretinis valdymas'!$R$994,1000), 0)+L24,"")</f>
        <v/>
      </c>
      <c r="N24" s="96" t="str" cm="1">
        <f t="array" aca="1" ref="N24" ca="1">IFERROR(INDEX('Diskretinis valdymas'!$R$7:'Diskretinis valdymas'!$R$994, MATCH(0, COUNTIF($G$7:N23, 'Diskretinis valdymas'!$R$7:'Diskretinis valdymas'!$R$994)+IF(COUNTIF('Diskretinis valdymas'!$R$7:'Diskretinis valdymas'!$R$994, 'Diskretinis valdymas'!$R$7:'Diskretinis valdymas'!$R$994)&gt;1, 0, 1), 0)),"")</f>
        <v/>
      </c>
      <c r="R24" s="76"/>
      <c r="S24" s="93" t="str">
        <f ca="1">IFERROR(MATCH(U23,'Telematav-RAA'!$S$1:'Telematav-RAA'!$S$981,0),"")</f>
        <v/>
      </c>
      <c r="T24" s="94" t="str">
        <f ca="1">IFERROR(MATCH(U23,INDEX('Telematav-RAA'!$S$1:'Telematav-RAA'!$S$981, S23+1):INDEX('Telematav-RAA'!$S$1:'Telematav-RAA'!$S$981,1000), 0)+S23,"")</f>
        <v/>
      </c>
      <c r="U24" s="96" t="str" cm="1">
        <f t="array" aca="1" ref="U24" ca="1">IFERROR(INDEX('Telematav-RAA'!$S$7:'Telematav-RAA'!$S$981, MATCH(0, COUNTIF($U$7:U23, 'Telematav-RAA'!$S$7:'Telematav-RAA'!$S$981)+IF(COUNTIF('Telematav-RAA'!$S$7:'Telematav-RAA'!$S$981, 'Telematav-RAA'!$S$7:'Telematav-RAA'!$S$981)&gt;1, 0, 1), 0)),"")</f>
        <v/>
      </c>
      <c r="Y24" s="76"/>
      <c r="Z24" s="93" t="str">
        <f ca="1">IFERROR(MATCH(AB23,'Telematav-MDV'!$P$1:'Telematav-MDV'!$P$903,0),"")</f>
        <v/>
      </c>
      <c r="AA24" s="94" t="str">
        <f ca="1">IFERROR(MATCH(AB23,INDEX('Telematav-MDV'!$P$1:'Telematav-MDV'!$P$903, Z23+1):INDEX('Telematav-MDV'!$P$1:'Telematav-MDV'!$P$903,1000), 0)+Z23,"")</f>
        <v/>
      </c>
      <c r="AB24" s="96" t="str" cm="1">
        <f t="array" aca="1" ref="AB24" ca="1">IFERROR(INDEX('Telematav-MDV'!#REF!:'Telematav-MDV'!$P$903, MATCH(0, COUNTIF($AB$7:AB23, 'Telematav-MDV'!#REF!:'Telematav-MDV'!$P$903)+IF(COUNTIF('Telematav-MDV'!#REF!:'Telematav-MDV'!$P$903, 'Telematav-MDV'!#REF!:'Telematav-MDV'!$P$903)&gt;1, 0, 1), 0)),"")</f>
        <v/>
      </c>
      <c r="AF24" s="76"/>
    </row>
    <row r="25" spans="1:32" ht="15">
      <c r="A25" s="76" t="str">
        <f>IF(B25&lt;&gt;"","",(IF('Diskretinis valdymas'!A37=0,"",'Diskretinis valdymas'!A37)))</f>
        <v/>
      </c>
      <c r="B25" s="76" t="str">
        <f>IF('Diskretinis valdymas'!R37&lt;&gt;0,'Diskretinis valdymas'!R37,"")</f>
        <v>KSSRS-0.4 I š.s. įvadinis aj (SF1-041)</v>
      </c>
      <c r="C25" s="104">
        <f ca="1">IF(B25&lt;&gt;"",COUNTIF(Telesignalizacija!$S$7:'Telesignalizacija'!$S$974,'Signalų tikrinimas'!B25),"")</f>
        <v>1</v>
      </c>
      <c r="E25" s="93" t="str">
        <f ca="1">IFERROR(MATCH(G25,Telesignalizacija!$S$1:'Telesignalizacija'!$S$974,0),"")</f>
        <v/>
      </c>
      <c r="F25" s="94" t="str">
        <f ca="1">IFERROR(MATCH(G25,INDEX(Telesignalizacija!$S$1:'Telesignalizacija'!$S$1003, E25+1):INDEX(Telesignalizacija!$S$1:'Telesignalizacija'!$S$1003,1000), 0)+E25,"")</f>
        <v/>
      </c>
      <c r="G25" t="str" cm="1">
        <f t="array" aca="1" ref="G25" ca="1">IFERROR(INDEX(Telesignalizacija!$S$7:'Telesignalizacija'!$S$974, MATCH(0, COUNTIF($G$7:G24, Telesignalizacija!$S$7:'Telesignalizacija'!$S$974)+IF(COUNTIF(Telesignalizacija!$S$7:'Telesignalizacija'!$S$974, Telesignalizacija!$S$7:'Telesignalizacija'!$S$974)&gt;1, 0, 1), 0)),"")</f>
        <v/>
      </c>
      <c r="J25" s="95"/>
      <c r="K25" s="76"/>
      <c r="L25" s="93" t="str">
        <f ca="1">IFERROR(MATCH(N25,'Diskretinis valdymas'!$R$1:'Diskretinis valdymas'!$R$994,0),"")</f>
        <v/>
      </c>
      <c r="M25" s="94" t="str">
        <f ca="1">IFERROR(MATCH(N25,INDEX('Diskretinis valdymas'!$R$1:'Diskretinis valdymas'!$R$994, L25+1):INDEX('Diskretinis valdymas'!$R$1:'Diskretinis valdymas'!$R$994,1000), 0)+L25,"")</f>
        <v/>
      </c>
      <c r="N25" s="96" t="str" cm="1">
        <f t="array" aca="1" ref="N25" ca="1">IFERROR(INDEX('Diskretinis valdymas'!$R$7:'Diskretinis valdymas'!$R$994, MATCH(0, COUNTIF($G$7:N24, 'Diskretinis valdymas'!$R$7:'Diskretinis valdymas'!$R$994)+IF(COUNTIF('Diskretinis valdymas'!$R$7:'Diskretinis valdymas'!$R$994, 'Diskretinis valdymas'!$R$7:'Diskretinis valdymas'!$R$994)&gt;1, 0, 1), 0)),"")</f>
        <v/>
      </c>
      <c r="R25" s="76"/>
      <c r="S25" s="93" t="str">
        <f ca="1">IFERROR(MATCH(U24,'Telematav-RAA'!$S$1:'Telematav-RAA'!$S$981,0),"")</f>
        <v/>
      </c>
      <c r="T25" s="94" t="str">
        <f ca="1">IFERROR(MATCH(U24,INDEX('Telematav-RAA'!$S$1:'Telematav-RAA'!$S$981, S24+1):INDEX('Telematav-RAA'!$S$1:'Telematav-RAA'!$S$981,1000), 0)+S24,"")</f>
        <v/>
      </c>
      <c r="U25" s="96" t="str" cm="1">
        <f t="array" aca="1" ref="U25" ca="1">IFERROR(INDEX('Telematav-RAA'!$S$7:'Telematav-RAA'!$S$981, MATCH(0, COUNTIF($U$7:U24, 'Telematav-RAA'!$S$7:'Telematav-RAA'!$S$981)+IF(COUNTIF('Telematav-RAA'!$S$7:'Telematav-RAA'!$S$981, 'Telematav-RAA'!$S$7:'Telematav-RAA'!$S$981)&gt;1, 0, 1), 0)),"")</f>
        <v/>
      </c>
      <c r="Y25" s="76"/>
      <c r="Z25" s="93" t="str">
        <f ca="1">IFERROR(MATCH(AB24,'Telematav-MDV'!$P$1:'Telematav-MDV'!$P$903,0),"")</f>
        <v/>
      </c>
      <c r="AA25" s="94" t="str">
        <f ca="1">IFERROR(MATCH(AB24,INDEX('Telematav-MDV'!$P$1:'Telematav-MDV'!$P$903, Z24+1):INDEX('Telematav-MDV'!$P$1:'Telematav-MDV'!$P$903,1000), 0)+Z24,"")</f>
        <v/>
      </c>
      <c r="AB25" s="96" t="str" cm="1">
        <f t="array" aca="1" ref="AB25" ca="1">IFERROR(INDEX('Telematav-MDV'!#REF!:'Telematav-MDV'!$P$903, MATCH(0, COUNTIF($AB$7:AB24, 'Telematav-MDV'!#REF!:'Telematav-MDV'!$P$903)+IF(COUNTIF('Telematav-MDV'!#REF!:'Telematav-MDV'!$P$903, 'Telematav-MDV'!#REF!:'Telematav-MDV'!$P$903)&gt;1, 0, 1), 0)),"")</f>
        <v/>
      </c>
      <c r="AF25" s="76"/>
    </row>
    <row r="26" spans="1:32" ht="15">
      <c r="A26" s="76" t="str">
        <f>IF(B26&lt;&gt;"","",(IF('Diskretinis valdymas'!A38=0,"",'Diskretinis valdymas'!A38)))</f>
        <v/>
      </c>
      <c r="B26" s="76" t="str">
        <f>IF('Diskretinis valdymas'!R38&lt;&gt;0,'Diskretinis valdymas'!R38,"")</f>
        <v>KSSRS-0.4 II š.s. įvadinis aj (SF-042)</v>
      </c>
      <c r="C26" s="104">
        <f ca="1">IF(B26&lt;&gt;"",COUNTIF(Telesignalizacija!$S$7:'Telesignalizacija'!$S$974,'Signalų tikrinimas'!B26),"")</f>
        <v>1</v>
      </c>
      <c r="E26" s="93" t="str">
        <f ca="1">IFERROR(MATCH(G26,Telesignalizacija!$S$1:'Telesignalizacija'!$S$974,0),"")</f>
        <v/>
      </c>
      <c r="F26" s="94" t="str">
        <f ca="1">IFERROR(MATCH(G26,INDEX(Telesignalizacija!$S$1:'Telesignalizacija'!$S$1003, E26+1):INDEX(Telesignalizacija!$S$1:'Telesignalizacija'!$S$1003,1000), 0)+E26,"")</f>
        <v/>
      </c>
      <c r="G26" t="str" cm="1">
        <f t="array" aca="1" ref="G26" ca="1">IFERROR(INDEX(Telesignalizacija!$S$7:'Telesignalizacija'!$S$974, MATCH(0, COUNTIF($G$7:G25, Telesignalizacija!$S$7:'Telesignalizacija'!$S$974)+IF(COUNTIF(Telesignalizacija!$S$7:'Telesignalizacija'!$S$974, Telesignalizacija!$S$7:'Telesignalizacija'!$S$974)&gt;1, 0, 1), 0)),"")</f>
        <v/>
      </c>
      <c r="J26" s="95"/>
      <c r="K26" s="76"/>
      <c r="L26" s="93" t="str">
        <f ca="1">IFERROR(MATCH(N26,'Diskretinis valdymas'!$R$1:'Diskretinis valdymas'!$R$994,0),"")</f>
        <v/>
      </c>
      <c r="M26" s="94" t="str">
        <f ca="1">IFERROR(MATCH(N26,INDEX('Diskretinis valdymas'!$R$1:'Diskretinis valdymas'!$R$994, L26+1):INDEX('Diskretinis valdymas'!$R$1:'Diskretinis valdymas'!$R$994,1000), 0)+L26,"")</f>
        <v/>
      </c>
      <c r="N26" s="96" t="str" cm="1">
        <f t="array" aca="1" ref="N26" ca="1">IFERROR(INDEX('Diskretinis valdymas'!$R$7:'Diskretinis valdymas'!$R$994, MATCH(0, COUNTIF($G$7:N25, 'Diskretinis valdymas'!$R$7:'Diskretinis valdymas'!$R$994)+IF(COUNTIF('Diskretinis valdymas'!$R$7:'Diskretinis valdymas'!$R$994, 'Diskretinis valdymas'!$R$7:'Diskretinis valdymas'!$R$994)&gt;1, 0, 1), 0)),"")</f>
        <v/>
      </c>
      <c r="R26" s="76"/>
      <c r="S26" s="93" t="str">
        <f ca="1">IFERROR(MATCH(U25,'Telematav-RAA'!$S$1:'Telematav-RAA'!$S$981,0),"")</f>
        <v/>
      </c>
      <c r="T26" s="94" t="str">
        <f ca="1">IFERROR(MATCH(U25,INDEX('Telematav-RAA'!$S$1:'Telematav-RAA'!$S$981, S25+1):INDEX('Telematav-RAA'!$S$1:'Telematav-RAA'!$S$981,1000), 0)+S25,"")</f>
        <v/>
      </c>
      <c r="U26" s="96" t="str" cm="1">
        <f t="array" aca="1" ref="U26" ca="1">IFERROR(INDEX('Telematav-RAA'!$S$7:'Telematav-RAA'!$S$981, MATCH(0, COUNTIF($U$7:U25, 'Telematav-RAA'!$S$7:'Telematav-RAA'!$S$981)+IF(COUNTIF('Telematav-RAA'!$S$7:'Telematav-RAA'!$S$981, 'Telematav-RAA'!$S$7:'Telematav-RAA'!$S$981)&gt;1, 0, 1), 0)),"")</f>
        <v/>
      </c>
      <c r="Y26" s="76"/>
      <c r="Z26" s="93" t="str">
        <f ca="1">IFERROR(MATCH(AB25,'Telematav-MDV'!$P$1:'Telematav-MDV'!$P$903,0),"")</f>
        <v/>
      </c>
      <c r="AA26" s="94" t="str">
        <f ca="1">IFERROR(MATCH(AB25,INDEX('Telematav-MDV'!$P$1:'Telematav-MDV'!$P$903, Z25+1):INDEX('Telematav-MDV'!$P$1:'Telematav-MDV'!$P$903,1000), 0)+Z25,"")</f>
        <v/>
      </c>
      <c r="AB26" s="96" t="str" cm="1">
        <f t="array" aca="1" ref="AB26" ca="1">IFERROR(INDEX('Telematav-MDV'!#REF!:'Telematav-MDV'!$P$903, MATCH(0, COUNTIF($AB$7:AB25, 'Telematav-MDV'!#REF!:'Telematav-MDV'!$P$903)+IF(COUNTIF('Telematav-MDV'!#REF!:'Telematav-MDV'!$P$903, 'Telematav-MDV'!#REF!:'Telematav-MDV'!$P$903)&gt;1, 0, 1), 0)),"")</f>
        <v/>
      </c>
      <c r="AF26" s="76"/>
    </row>
    <row r="27" spans="1:32" ht="15">
      <c r="A27" s="76" t="str">
        <f>IF(B27&lt;&gt;"","",(IF('Diskretinis valdymas'!A39=0,"",'Diskretinis valdymas'!A39)))</f>
        <v/>
      </c>
      <c r="B27" s="76" t="str">
        <f>IF('Diskretinis valdymas'!R39&lt;&gt;0,'Diskretinis valdymas'!R39,"")</f>
        <v>KSSRS-0.4 sekcijinis aj (SF-0412)</v>
      </c>
      <c r="C27" s="104">
        <f ca="1">IF(B27&lt;&gt;"",COUNTIF(Telesignalizacija!$S$7:'Telesignalizacija'!$S$974,'Signalų tikrinimas'!B27),"")</f>
        <v>1</v>
      </c>
      <c r="E27" s="93" t="str">
        <f ca="1">IFERROR(MATCH(G27,Telesignalizacija!$S$1:'Telesignalizacija'!$S$974,0),"")</f>
        <v/>
      </c>
      <c r="F27" s="94" t="str">
        <f ca="1">IFERROR(MATCH(G27,INDEX(Telesignalizacija!$S$1:'Telesignalizacija'!$S$1003, E27+1):INDEX(Telesignalizacija!$S$1:'Telesignalizacija'!$S$1003,1000), 0)+E27,"")</f>
        <v/>
      </c>
      <c r="G27" t="str" cm="1">
        <f t="array" aca="1" ref="G27" ca="1">IFERROR(INDEX(Telesignalizacija!$S$7:'Telesignalizacija'!$S$974, MATCH(0, COUNTIF($G$7:G26, Telesignalizacija!$S$7:'Telesignalizacija'!$S$974)+IF(COUNTIF(Telesignalizacija!$S$7:'Telesignalizacija'!$S$974, Telesignalizacija!$S$7:'Telesignalizacija'!$S$974)&gt;1, 0, 1), 0)),"")</f>
        <v/>
      </c>
      <c r="J27" s="95"/>
      <c r="K27" s="76"/>
      <c r="L27" s="93" t="str">
        <f ca="1">IFERROR(MATCH(N27,'Diskretinis valdymas'!$R$1:'Diskretinis valdymas'!$R$994,0),"")</f>
        <v/>
      </c>
      <c r="M27" s="94" t="str">
        <f ca="1">IFERROR(MATCH(N27,INDEX('Diskretinis valdymas'!$R$1:'Diskretinis valdymas'!$R$994, L27+1):INDEX('Diskretinis valdymas'!$R$1:'Diskretinis valdymas'!$R$994,1000), 0)+L27,"")</f>
        <v/>
      </c>
      <c r="N27" s="96" t="str" cm="1">
        <f t="array" aca="1" ref="N27" ca="1">IFERROR(INDEX('Diskretinis valdymas'!$R$7:'Diskretinis valdymas'!$R$994, MATCH(0, COUNTIF($G$7:N26, 'Diskretinis valdymas'!$R$7:'Diskretinis valdymas'!$R$994)+IF(COUNTIF('Diskretinis valdymas'!$R$7:'Diskretinis valdymas'!$R$994, 'Diskretinis valdymas'!$R$7:'Diskretinis valdymas'!$R$994)&gt;1, 0, 1), 0)),"")</f>
        <v/>
      </c>
      <c r="R27" s="76"/>
      <c r="S27" s="93" t="str">
        <f ca="1">IFERROR(MATCH(U26,'Telematav-RAA'!$S$1:'Telematav-RAA'!$S$981,0),"")</f>
        <v/>
      </c>
      <c r="T27" s="94" t="str">
        <f ca="1">IFERROR(MATCH(U26,INDEX('Telematav-RAA'!$S$1:'Telematav-RAA'!$S$981, S26+1):INDEX('Telematav-RAA'!$S$1:'Telematav-RAA'!$S$981,1000), 0)+S26,"")</f>
        <v/>
      </c>
      <c r="U27" s="96" t="str" cm="1">
        <f t="array" aca="1" ref="U27" ca="1">IFERROR(INDEX('Telematav-RAA'!$S$7:'Telematav-RAA'!$S$981, MATCH(0, COUNTIF($U$7:U26, 'Telematav-RAA'!$S$7:'Telematav-RAA'!$S$981)+IF(COUNTIF('Telematav-RAA'!$S$7:'Telematav-RAA'!$S$981, 'Telematav-RAA'!$S$7:'Telematav-RAA'!$S$981)&gt;1, 0, 1), 0)),"")</f>
        <v/>
      </c>
      <c r="Y27" s="76"/>
      <c r="Z27" s="93" t="str">
        <f ca="1">IFERROR(MATCH(AB26,'Telematav-MDV'!$P$1:'Telematav-MDV'!$P$903,0),"")</f>
        <v/>
      </c>
      <c r="AA27" s="94" t="str">
        <f ca="1">IFERROR(MATCH(AB26,INDEX('Telematav-MDV'!$P$1:'Telematav-MDV'!$P$903, Z26+1):INDEX('Telematav-MDV'!$P$1:'Telematav-MDV'!$P$903,1000), 0)+Z26,"")</f>
        <v/>
      </c>
      <c r="AB27" s="96" t="str" cm="1">
        <f t="array" aca="1" ref="AB27" ca="1">IFERROR(INDEX('Telematav-MDV'!#REF!:'Telematav-MDV'!$P$903, MATCH(0, COUNTIF($AB$7:AB26, 'Telematav-MDV'!#REF!:'Telematav-MDV'!$P$903)+IF(COUNTIF('Telematav-MDV'!#REF!:'Telematav-MDV'!$P$903, 'Telematav-MDV'!#REF!:'Telematav-MDV'!$P$903)&gt;1, 0, 1), 0)),"")</f>
        <v/>
      </c>
      <c r="AF27" s="76"/>
    </row>
    <row r="28" spans="1:32" ht="15">
      <c r="A28" s="76" t="str">
        <f>IF(B28&lt;&gt;"","",(IF('Diskretinis valdymas'!A40=0,"",'Diskretinis valdymas'!A40)))</f>
        <v/>
      </c>
      <c r="B28" s="76" t="str">
        <f>IF('Diskretinis valdymas'!R40&lt;&gt;0,'Diskretinis valdymas'!R40,"")</f>
        <v>KSSRS-0.4 ARĮ (RFVT)</v>
      </c>
      <c r="C28" s="104">
        <f ca="1">IF(B28&lt;&gt;"",COUNTIF(Telesignalizacija!$S$7:'Telesignalizacija'!$S$974,'Signalų tikrinimas'!B28),"")</f>
        <v>1</v>
      </c>
      <c r="E28" s="93" t="str">
        <f ca="1">IFERROR(MATCH(G28,Telesignalizacija!$S$1:'Telesignalizacija'!$S$974,0),"")</f>
        <v/>
      </c>
      <c r="F28" s="94" t="str">
        <f ca="1">IFERROR(MATCH(G28,INDEX(Telesignalizacija!$S$1:'Telesignalizacija'!$S$1003, E28+1):INDEX(Telesignalizacija!$S$1:'Telesignalizacija'!$S$1003,1000), 0)+E28,"")</f>
        <v/>
      </c>
      <c r="G28" t="str" cm="1">
        <f t="array" aca="1" ref="G28" ca="1">IFERROR(INDEX(Telesignalizacija!$S$7:'Telesignalizacija'!$S$974, MATCH(0, COUNTIF($G$7:G27, Telesignalizacija!$S$7:'Telesignalizacija'!$S$974)+IF(COUNTIF(Telesignalizacija!$S$7:'Telesignalizacija'!$S$974, Telesignalizacija!$S$7:'Telesignalizacija'!$S$974)&gt;1, 0, 1), 0)),"")</f>
        <v/>
      </c>
      <c r="J28" s="95"/>
      <c r="K28" s="76"/>
      <c r="L28" s="93" t="str">
        <f ca="1">IFERROR(MATCH(N28,'Diskretinis valdymas'!$R$1:'Diskretinis valdymas'!$R$994,0),"")</f>
        <v/>
      </c>
      <c r="M28" s="94" t="str">
        <f ca="1">IFERROR(MATCH(N28,INDEX('Diskretinis valdymas'!$R$1:'Diskretinis valdymas'!$R$994, L28+1):INDEX('Diskretinis valdymas'!$R$1:'Diskretinis valdymas'!$R$994,1000), 0)+L28,"")</f>
        <v/>
      </c>
      <c r="N28" s="96" t="str" cm="1">
        <f t="array" aca="1" ref="N28" ca="1">IFERROR(INDEX('Diskretinis valdymas'!$R$7:'Diskretinis valdymas'!$R$994, MATCH(0, COUNTIF($G$7:N27, 'Diskretinis valdymas'!$R$7:'Diskretinis valdymas'!$R$994)+IF(COUNTIF('Diskretinis valdymas'!$R$7:'Diskretinis valdymas'!$R$994, 'Diskretinis valdymas'!$R$7:'Diskretinis valdymas'!$R$994)&gt;1, 0, 1), 0)),"")</f>
        <v/>
      </c>
      <c r="R28" s="76"/>
      <c r="S28" s="93" t="str">
        <f ca="1">IFERROR(MATCH(U27,'Telematav-RAA'!$S$1:'Telematav-RAA'!$S$981,0),"")</f>
        <v/>
      </c>
      <c r="T28" s="94" t="str">
        <f ca="1">IFERROR(MATCH(U27,INDEX('Telematav-RAA'!$S$1:'Telematav-RAA'!$S$981, S27+1):INDEX('Telematav-RAA'!$S$1:'Telematav-RAA'!$S$981,1000), 0)+S27,"")</f>
        <v/>
      </c>
      <c r="U28" s="96" t="str" cm="1">
        <f t="array" aca="1" ref="U28" ca="1">IFERROR(INDEX('Telematav-RAA'!$S$7:'Telematav-RAA'!$S$981, MATCH(0, COUNTIF($U$7:U27, 'Telematav-RAA'!$S$7:'Telematav-RAA'!$S$981)+IF(COUNTIF('Telematav-RAA'!$S$7:'Telematav-RAA'!$S$981, 'Telematav-RAA'!$S$7:'Telematav-RAA'!$S$981)&gt;1, 0, 1), 0)),"")</f>
        <v/>
      </c>
      <c r="Y28" s="76"/>
      <c r="Z28" s="93" t="str">
        <f ca="1">IFERROR(MATCH(AB27,'Telematav-MDV'!$P$1:'Telematav-MDV'!$P$903,0),"")</f>
        <v/>
      </c>
      <c r="AA28" s="94" t="str">
        <f ca="1">IFERROR(MATCH(AB27,INDEX('Telematav-MDV'!$P$1:'Telematav-MDV'!$P$903, Z27+1):INDEX('Telematav-MDV'!$P$1:'Telematav-MDV'!$P$903,1000), 0)+Z27,"")</f>
        <v/>
      </c>
      <c r="AB28" s="96" t="str" cm="1">
        <f t="array" aca="1" ref="AB28" ca="1">IFERROR(INDEX('Telematav-MDV'!#REF!:'Telematav-MDV'!$P$903, MATCH(0, COUNTIF($AB$7:AB27, 'Telematav-MDV'!#REF!:'Telematav-MDV'!$P$903)+IF(COUNTIF('Telematav-MDV'!#REF!:'Telematav-MDV'!$P$903, 'Telematav-MDV'!#REF!:'Telematav-MDV'!$P$903)&gt;1, 0, 1), 0)),"")</f>
        <v/>
      </c>
      <c r="AF28" s="76"/>
    </row>
    <row r="29" spans="1:32" ht="15">
      <c r="A29" s="76" t="str">
        <f>IF(B29&lt;&gt;"","",(IF('Diskretinis valdymas'!A41=0,"",'Diskretinis valdymas'!A41)))</f>
        <v>Valdymo komandos iš AB ESO TSPĮ</v>
      </c>
      <c r="B29" s="76" t="str">
        <f>IF('Diskretinis valdymas'!R41&lt;&gt;0,'Diskretinis valdymas'!R41,"")</f>
        <v/>
      </c>
      <c r="C29" s="104" t="str">
        <f>IF(B29&lt;&gt;"",COUNTIF(Telesignalizacija!$S$7:'Telesignalizacija'!$S$974,'Signalų tikrinimas'!B29),"")</f>
        <v/>
      </c>
      <c r="E29" s="93" t="str">
        <f ca="1">IFERROR(MATCH(G29,Telesignalizacija!$S$1:'Telesignalizacija'!$S$974,0),"")</f>
        <v/>
      </c>
      <c r="F29" s="94" t="str">
        <f ca="1">IFERROR(MATCH(G29,INDEX(Telesignalizacija!$S$1:'Telesignalizacija'!$S$1003, E29+1):INDEX(Telesignalizacija!$S$1:'Telesignalizacija'!$S$1003,1000), 0)+E29,"")</f>
        <v/>
      </c>
      <c r="G29" t="str" cm="1">
        <f t="array" aca="1" ref="G29" ca="1">IFERROR(INDEX(Telesignalizacija!$S$7:'Telesignalizacija'!$S$974, MATCH(0, COUNTIF($G$7:G28, Telesignalizacija!$S$7:'Telesignalizacija'!$S$974)+IF(COUNTIF(Telesignalizacija!$S$7:'Telesignalizacija'!$S$974, Telesignalizacija!$S$7:'Telesignalizacija'!$S$974)&gt;1, 0, 1), 0)),"")</f>
        <v/>
      </c>
      <c r="J29" s="95"/>
      <c r="K29" s="76"/>
      <c r="L29" s="93" t="str">
        <f ca="1">IFERROR(MATCH(N29,'Diskretinis valdymas'!$R$1:'Diskretinis valdymas'!$R$994,0),"")</f>
        <v/>
      </c>
      <c r="M29" s="94" t="str">
        <f ca="1">IFERROR(MATCH(N29,INDEX('Diskretinis valdymas'!$R$1:'Diskretinis valdymas'!$R$994, L29+1):INDEX('Diskretinis valdymas'!$R$1:'Diskretinis valdymas'!$R$994,1000), 0)+L29,"")</f>
        <v/>
      </c>
      <c r="N29" s="96" t="str" cm="1">
        <f t="array" aca="1" ref="N29" ca="1">IFERROR(INDEX('Diskretinis valdymas'!$R$7:'Diskretinis valdymas'!$R$994, MATCH(0, COUNTIF($G$7:N28, 'Diskretinis valdymas'!$R$7:'Diskretinis valdymas'!$R$994)+IF(COUNTIF('Diskretinis valdymas'!$R$7:'Diskretinis valdymas'!$R$994, 'Diskretinis valdymas'!$R$7:'Diskretinis valdymas'!$R$994)&gt;1, 0, 1), 0)),"")</f>
        <v/>
      </c>
      <c r="R29" s="76"/>
      <c r="S29" s="93" t="str">
        <f ca="1">IFERROR(MATCH(U28,'Telematav-RAA'!$S$1:'Telematav-RAA'!$S$981,0),"")</f>
        <v/>
      </c>
      <c r="T29" s="94" t="str">
        <f ca="1">IFERROR(MATCH(U28,INDEX('Telematav-RAA'!$S$1:'Telematav-RAA'!$S$981, S28+1):INDEX('Telematav-RAA'!$S$1:'Telematav-RAA'!$S$981,1000), 0)+S28,"")</f>
        <v/>
      </c>
      <c r="U29" s="96" t="str" cm="1">
        <f t="array" aca="1" ref="U29" ca="1">IFERROR(INDEX('Telematav-RAA'!$S$7:'Telematav-RAA'!$S$981, MATCH(0, COUNTIF($U$7:U28, 'Telematav-RAA'!$S$7:'Telematav-RAA'!$S$981)+IF(COUNTIF('Telematav-RAA'!$S$7:'Telematav-RAA'!$S$981, 'Telematav-RAA'!$S$7:'Telematav-RAA'!$S$981)&gt;1, 0, 1), 0)),"")</f>
        <v/>
      </c>
      <c r="Y29" s="76"/>
      <c r="Z29" s="93" t="str">
        <f ca="1">IFERROR(MATCH(AB28,'Telematav-MDV'!$P$1:'Telematav-MDV'!$P$903,0),"")</f>
        <v/>
      </c>
      <c r="AA29" s="94" t="str">
        <f ca="1">IFERROR(MATCH(AB28,INDEX('Telematav-MDV'!$P$1:'Telematav-MDV'!$P$903, Z28+1):INDEX('Telematav-MDV'!$P$1:'Telematav-MDV'!$P$903,1000), 0)+Z28,"")</f>
        <v/>
      </c>
      <c r="AB29" s="96" t="str" cm="1">
        <f t="array" aca="1" ref="AB29" ca="1">IFERROR(INDEX('Telematav-MDV'!#REF!:'Telematav-MDV'!$P$903, MATCH(0, COUNTIF($AB$7:AB28, 'Telematav-MDV'!#REF!:'Telematav-MDV'!$P$903)+IF(COUNTIF('Telematav-MDV'!#REF!:'Telematav-MDV'!$P$903, 'Telematav-MDV'!#REF!:'Telematav-MDV'!$P$903)&gt;1, 0, 1), 0)),"")</f>
        <v/>
      </c>
      <c r="AF29" s="76"/>
    </row>
    <row r="30" spans="1:32" ht="15">
      <c r="A30" s="76" t="str">
        <f>IF(B30&lt;&gt;"","",(IF('Diskretinis valdymas'!A42=0,"",'Diskretinis valdymas'!A42)))</f>
        <v/>
      </c>
      <c r="B30" s="76" t="str">
        <f>IF('Diskretinis valdymas'!R42&lt;&gt;0,'Diskretinis valdymas'!R42,"")</f>
        <v>T-101</v>
      </c>
      <c r="C30" s="104">
        <f ca="1">IF(B30&lt;&gt;"",COUNTIF(Telesignalizacija!$S$7:'Telesignalizacija'!$S$974,'Signalų tikrinimas'!B30),"")</f>
        <v>2</v>
      </c>
      <c r="E30" s="93" t="str">
        <f ca="1">IFERROR(MATCH(G30,Telesignalizacija!$S$1:'Telesignalizacija'!$S$974,0),"")</f>
        <v/>
      </c>
      <c r="F30" s="94" t="str">
        <f ca="1">IFERROR(MATCH(G30,INDEX(Telesignalizacija!$S$1:'Telesignalizacija'!$S$1003, E30+1):INDEX(Telesignalizacija!$S$1:'Telesignalizacija'!$S$1003,1000), 0)+E30,"")</f>
        <v/>
      </c>
      <c r="G30" t="str" cm="1">
        <f t="array" aca="1" ref="G30" ca="1">IFERROR(INDEX(Telesignalizacija!$S$7:'Telesignalizacija'!$S$974, MATCH(0, COUNTIF($G$7:G29, Telesignalizacija!$S$7:'Telesignalizacija'!$S$974)+IF(COUNTIF(Telesignalizacija!$S$7:'Telesignalizacija'!$S$974, Telesignalizacija!$S$7:'Telesignalizacija'!$S$974)&gt;1, 0, 1), 0)),"")</f>
        <v/>
      </c>
      <c r="J30" s="95"/>
      <c r="K30" s="76"/>
      <c r="L30" s="93" t="str">
        <f ca="1">IFERROR(MATCH(N30,'Diskretinis valdymas'!$R$1:'Diskretinis valdymas'!$R$994,0),"")</f>
        <v/>
      </c>
      <c r="M30" s="94" t="str">
        <f ca="1">IFERROR(MATCH(N30,INDEX('Diskretinis valdymas'!$R$1:'Diskretinis valdymas'!$R$994, L30+1):INDEX('Diskretinis valdymas'!$R$1:'Diskretinis valdymas'!$R$994,1000), 0)+L30,"")</f>
        <v/>
      </c>
      <c r="N30" s="96" t="str" cm="1">
        <f t="array" aca="1" ref="N30" ca="1">IFERROR(INDEX('Diskretinis valdymas'!$R$7:'Diskretinis valdymas'!$R$994, MATCH(0, COUNTIF($G$7:N29, 'Diskretinis valdymas'!$R$7:'Diskretinis valdymas'!$R$994)+IF(COUNTIF('Diskretinis valdymas'!$R$7:'Diskretinis valdymas'!$R$994, 'Diskretinis valdymas'!$R$7:'Diskretinis valdymas'!$R$994)&gt;1, 0, 1), 0)),"")</f>
        <v/>
      </c>
      <c r="R30" s="76"/>
      <c r="S30" s="93" t="str">
        <f ca="1">IFERROR(MATCH(U29,'Telematav-RAA'!$S$1:'Telematav-RAA'!$S$981,0),"")</f>
        <v/>
      </c>
      <c r="T30" s="94" t="str">
        <f ca="1">IFERROR(MATCH(U29,INDEX('Telematav-RAA'!$S$1:'Telematav-RAA'!$S$981, S29+1):INDEX('Telematav-RAA'!$S$1:'Telematav-RAA'!$S$981,1000), 0)+S29,"")</f>
        <v/>
      </c>
      <c r="U30" s="96" t="str" cm="1">
        <f t="array" aca="1" ref="U30" ca="1">IFERROR(INDEX('Telematav-RAA'!$S$7:'Telematav-RAA'!$S$981, MATCH(0, COUNTIF($U$7:U29, 'Telematav-RAA'!$S$7:'Telematav-RAA'!$S$981)+IF(COUNTIF('Telematav-RAA'!$S$7:'Telematav-RAA'!$S$981, 'Telematav-RAA'!$S$7:'Telematav-RAA'!$S$981)&gt;1, 0, 1), 0)),"")</f>
        <v/>
      </c>
      <c r="Y30" s="76"/>
      <c r="Z30" s="93" t="str">
        <f ca="1">IFERROR(MATCH(AB29,'Telematav-MDV'!$P$1:'Telematav-MDV'!$P$903,0),"")</f>
        <v/>
      </c>
      <c r="AA30" s="94" t="str">
        <f ca="1">IFERROR(MATCH(AB29,INDEX('Telematav-MDV'!$P$1:'Telematav-MDV'!$P$903, Z29+1):INDEX('Telematav-MDV'!$P$1:'Telematav-MDV'!$P$903,1000), 0)+Z29,"")</f>
        <v/>
      </c>
      <c r="AB30" s="96" t="str" cm="1">
        <f t="array" aca="1" ref="AB30" ca="1">IFERROR(INDEX('Telematav-MDV'!#REF!:'Telematav-MDV'!$P$903, MATCH(0, COUNTIF($AB$7:AB29, 'Telematav-MDV'!#REF!:'Telematav-MDV'!$P$903)+IF(COUNTIF('Telematav-MDV'!#REF!:'Telematav-MDV'!$P$903, 'Telematav-MDV'!#REF!:'Telematav-MDV'!$P$903)&gt;1, 0, 1), 0)),"")</f>
        <v/>
      </c>
      <c r="AF30" s="76"/>
    </row>
    <row r="31" spans="1:32" ht="15.75" thickBot="1">
      <c r="A31" s="76" t="str">
        <f>IF(B31&lt;&gt;"","",(IF('Diskretinis valdymas'!A43=0,"",'Diskretinis valdymas'!A43)))</f>
        <v/>
      </c>
      <c r="B31" s="76" t="str">
        <f>IF('Diskretinis valdymas'!R43&lt;&gt;0,'Diskretinis valdymas'!R43,"")</f>
        <v>T-101-1</v>
      </c>
      <c r="C31" s="104">
        <f ca="1">IF(B31&lt;&gt;"",COUNTIF(Telesignalizacija!$S$7:'Telesignalizacija'!$S$974,'Signalų tikrinimas'!B31),"")</f>
        <v>2</v>
      </c>
      <c r="E31" s="97" t="str">
        <f ca="1">IFERROR(MATCH(G31,Telesignalizacija!$S$1:'Telesignalizacija'!$S$974,0),"")</f>
        <v/>
      </c>
      <c r="F31" s="98" t="str">
        <f ca="1">IFERROR(MATCH(G31,INDEX(Telesignalizacija!$S$1:'Telesignalizacija'!$S$1003, E31+1):INDEX(Telesignalizacija!$S$1:'Telesignalizacija'!$S$1003,1000), 0)+E31,"")</f>
        <v/>
      </c>
      <c r="G31" s="99" t="str" cm="1">
        <f t="array" aca="1" ref="G31" ca="1">IFERROR(INDEX(Telesignalizacija!$S$7:'Telesignalizacija'!$S$974, MATCH(0, COUNTIF($G$7:G30, Telesignalizacija!$S$7:'Telesignalizacija'!$S$974)+IF(COUNTIF(Telesignalizacija!$S$7:'Telesignalizacija'!$S$974, Telesignalizacija!$S$7:'Telesignalizacija'!$S$974)&gt;1, 0, 1), 0)),"")</f>
        <v/>
      </c>
      <c r="H31" s="99"/>
      <c r="I31" s="99"/>
      <c r="J31" s="100"/>
      <c r="K31" s="101"/>
      <c r="L31" s="97" t="str">
        <f ca="1">IFERROR(MATCH(N31,'Diskretinis valdymas'!$R$1:'Diskretinis valdymas'!$R$994,0),"")</f>
        <v/>
      </c>
      <c r="M31" s="98" t="str">
        <f ca="1">IFERROR(MATCH(N31,INDEX('Diskretinis valdymas'!$R$1:'Diskretinis valdymas'!$R$994, L31+1):INDEX('Diskretinis valdymas'!$R$1:'Diskretinis valdymas'!$R$994,1000), 0)+L31,"")</f>
        <v/>
      </c>
      <c r="N31" s="102" t="str" cm="1">
        <f t="array" aca="1" ref="N31" ca="1">IFERROR(INDEX('Diskretinis valdymas'!$R$7:'Diskretinis valdymas'!$R$994, MATCH(0, COUNTIF($G$7:N30, 'Diskretinis valdymas'!$R$7:'Diskretinis valdymas'!$R$994)+IF(COUNTIF('Diskretinis valdymas'!$R$7:'Diskretinis valdymas'!$R$994, 'Diskretinis valdymas'!$R$7:'Diskretinis valdymas'!$R$994)&gt;1, 0, 1), 0)),"")</f>
        <v/>
      </c>
      <c r="O31" s="99"/>
      <c r="P31" s="99"/>
      <c r="Q31" s="99"/>
      <c r="R31" s="101"/>
      <c r="S31" s="97" t="str">
        <f ca="1">IFERROR(MATCH(U30,'Telematav-RAA'!$S$1:'Telematav-RAA'!$S$981,0),"")</f>
        <v/>
      </c>
      <c r="T31" s="98" t="str">
        <f ca="1">IFERROR(MATCH(U30,INDEX('Telematav-RAA'!$S$1:'Telematav-RAA'!$S$981, S30+1):INDEX('Telematav-RAA'!$S$1:'Telematav-RAA'!$S$981,1000), 0)+S30,"")</f>
        <v/>
      </c>
      <c r="U31" s="102" t="str" cm="1">
        <f t="array" aca="1" ref="U31" ca="1">IFERROR(INDEX('Telematav-RAA'!$S$7:'Telematav-RAA'!$S$981, MATCH(0, COUNTIF($U$7:U30, 'Telematav-RAA'!$S$7:'Telematav-RAA'!$S$981)+IF(COUNTIF('Telematav-RAA'!$S$7:'Telematav-RAA'!$S$981, 'Telematav-RAA'!$S$7:'Telematav-RAA'!$S$981)&gt;1, 0, 1), 0)),"")</f>
        <v/>
      </c>
      <c r="V31" s="99"/>
      <c r="W31" s="99"/>
      <c r="X31" s="99"/>
      <c r="Y31" s="101"/>
      <c r="Z31" s="97" t="str">
        <f ca="1">IFERROR(MATCH(AB30,'Telematav-MDV'!$P$1:'Telematav-MDV'!$P$903,0),"")</f>
        <v/>
      </c>
      <c r="AA31" s="98" t="str">
        <f ca="1">IFERROR(MATCH(AB30,INDEX('Telematav-MDV'!$P$1:'Telematav-MDV'!$P$903, Z30+1):INDEX('Telematav-MDV'!$P$1:'Telematav-MDV'!$P$903,1000), 0)+Z30,"")</f>
        <v/>
      </c>
      <c r="AB31" s="102" t="str" cm="1">
        <f t="array" aca="1" ref="AB31" ca="1">IFERROR(INDEX('Telematav-MDV'!#REF!:'Telematav-MDV'!$P$903, MATCH(0, COUNTIF($AB$7:AB30, 'Telematav-MDV'!#REF!:'Telematav-MDV'!$P$903)+IF(COUNTIF('Telematav-MDV'!#REF!:'Telematav-MDV'!$P$903, 'Telematav-MDV'!#REF!:'Telematav-MDV'!$P$903)&gt;1, 0, 1), 0)),"")</f>
        <v/>
      </c>
      <c r="AC31" s="99"/>
      <c r="AD31" s="99"/>
      <c r="AE31" s="99"/>
      <c r="AF31" s="101"/>
    </row>
    <row r="32" spans="1:32" ht="15">
      <c r="A32" s="76" t="str">
        <f>IF(B32&lt;&gt;"","",(IF('Diskretinis valdymas'!A44=0,"",'Diskretinis valdymas'!A44)))</f>
        <v/>
      </c>
      <c r="B32" s="76" t="str">
        <f>IF('Diskretinis valdymas'!R44&lt;&gt;0,'Diskretinis valdymas'!R44,"")</f>
        <v>T-101-1ž</v>
      </c>
      <c r="C32" s="104">
        <f ca="1">IF(B32&lt;&gt;"",COUNTIF(Telesignalizacija!$S$7:'Telesignalizacija'!$S$974,'Signalų tikrinimas'!B32),"")</f>
        <v>2</v>
      </c>
    </row>
    <row r="33" spans="1:3" ht="15">
      <c r="A33" s="76" t="str">
        <f>IF(B33&lt;&gt;"","",(IF('Diskretinis valdymas'!A45=0,"",'Diskretinis valdymas'!A45)))</f>
        <v/>
      </c>
      <c r="B33" s="76" t="str">
        <f>IF('Diskretinis valdymas'!R45&lt;&gt;0,'Diskretinis valdymas'!R45,"")</f>
        <v>T-102</v>
      </c>
      <c r="C33" s="104">
        <f ca="1">IF(B33&lt;&gt;"",COUNTIF(Telesignalizacija!$S$7:'Telesignalizacija'!$S$974,'Signalų tikrinimas'!B33),"")</f>
        <v>2</v>
      </c>
    </row>
    <row r="34" spans="1:3" ht="15">
      <c r="A34" s="76" t="str">
        <f>IF(B34&lt;&gt;"","",(IF('Diskretinis valdymas'!A46=0,"",'Diskretinis valdymas'!A46)))</f>
        <v/>
      </c>
      <c r="B34" s="76" t="str">
        <f>IF('Diskretinis valdymas'!R46&lt;&gt;0,'Diskretinis valdymas'!R46,"")</f>
        <v>T-102-2</v>
      </c>
      <c r="C34" s="104">
        <f ca="1">IF(B34&lt;&gt;"",COUNTIF(Telesignalizacija!$S$7:'Telesignalizacija'!$S$974,'Signalų tikrinimas'!B34),"")</f>
        <v>2</v>
      </c>
    </row>
    <row r="35" spans="1:3" ht="15">
      <c r="A35" s="76" t="str">
        <f>IF(B35&lt;&gt;"","",(IF('Diskretinis valdymas'!A47=0,"",'Diskretinis valdymas'!A47)))</f>
        <v/>
      </c>
      <c r="B35" s="76" t="str">
        <f>IF('Diskretinis valdymas'!R47&lt;&gt;0,'Diskretinis valdymas'!R47,"")</f>
        <v>T-102-2ž</v>
      </c>
      <c r="C35" s="104">
        <f ca="1">IF(B35&lt;&gt;"",COUNTIF(Telesignalizacija!$S$7:'Telesignalizacija'!$S$974,'Signalų tikrinimas'!B35),"")</f>
        <v>2</v>
      </c>
    </row>
    <row r="36" spans="1:3" ht="15">
      <c r="A36" s="76" t="str">
        <f>IF(B36&lt;&gt;"","",(IF('Diskretinis valdymas'!A48=0,"",'Diskretinis valdymas'!A48)))</f>
        <v>Duomenų mainų tarp TSPĮ ir RAA blokavimo komandos</v>
      </c>
      <c r="B36" s="76" t="str">
        <f>IF('Diskretinis valdymas'!R48&lt;&gt;0,'Diskretinis valdymas'!R48,"")</f>
        <v/>
      </c>
      <c r="C36" s="104" t="str">
        <f>IF(B36&lt;&gt;"",COUNTIF(Telesignalizacija!$S$7:'Telesignalizacija'!$S$974,'Signalų tikrinimas'!B36),"")</f>
        <v/>
      </c>
    </row>
    <row r="37" spans="1:3" ht="15">
      <c r="A37" s="76" t="str">
        <f>IF(B37&lt;&gt;"","",(IF('Diskretinis valdymas'!A49=0,"",'Diskretinis valdymas'!A49)))</f>
        <v/>
      </c>
      <c r="B37" s="76" t="str">
        <f>IF('Diskretinis valdymas'!R49&lt;&gt;0,'Diskretinis valdymas'!R49,"")</f>
        <v>TSPĮ duomenų mainai su T-101 RAA terminalu F01 (R1)</v>
      </c>
      <c r="C37" s="104">
        <f ca="1">IF(B37&lt;&gt;"",COUNTIF(Telesignalizacija!$S$7:'Telesignalizacija'!$S$974,'Signalų tikrinimas'!B37),"")</f>
        <v>1</v>
      </c>
    </row>
    <row r="38" spans="1:3" ht="15">
      <c r="A38" s="76" t="str">
        <f>IF(B38&lt;&gt;"","",(IF('Diskretinis valdymas'!A50=0,"",'Diskretinis valdymas'!A50)))</f>
        <v/>
      </c>
      <c r="B38" s="76" t="str">
        <f>IF('Diskretinis valdymas'!R50&lt;&gt;0,'Diskretinis valdymas'!R50,"")</f>
        <v>TSPĮ duomenų mainai su T-102 RAA terminalu F01 (R2)</v>
      </c>
      <c r="C38" s="104">
        <f ca="1">IF(B38&lt;&gt;"",COUNTIF(Telesignalizacija!$S$7:'Telesignalizacija'!$S$974,'Signalų tikrinimas'!B38),"")</f>
        <v>1</v>
      </c>
    </row>
    <row r="39" spans="1:3" ht="15">
      <c r="A39" s="76" t="str">
        <f>IF(B39&lt;&gt;"","",(IF('Diskretinis valdymas'!A51=0,"",'Diskretinis valdymas'!A51)))</f>
        <v/>
      </c>
      <c r="B39" s="76" t="str">
        <f>IF('Diskretinis valdymas'!R51&lt;&gt;0,'Diskretinis valdymas'!R51,"")</f>
        <v>TSPĮ duomenų mainai su BP valdikliu C01 (R3)</v>
      </c>
      <c r="C39" s="104">
        <f ca="1">IF(B39&lt;&gt;"",COUNTIF(Telesignalizacija!$S$7:'Telesignalizacija'!$S$974,'Signalų tikrinimas'!B39),"")</f>
        <v>1</v>
      </c>
    </row>
    <row r="40" spans="1:3" ht="15">
      <c r="A40" s="76" t="str">
        <f>IF(B40&lt;&gt;"","",(IF('Diskretinis valdymas'!A52=0,"",'Diskretinis valdymas'!A52)))</f>
        <v/>
      </c>
      <c r="B40" s="76" t="str">
        <f>IF('Diskretinis valdymas'!R52&lt;&gt;0,'Diskretinis valdymas'!R52,"")</f>
        <v/>
      </c>
      <c r="C40" s="104" t="str">
        <f>IF(B40&lt;&gt;"",COUNTIF(Telesignalizacija!$S$7:'Telesignalizacija'!$S$974,'Signalų tikrinimas'!B40),"")</f>
        <v/>
      </c>
    </row>
    <row r="41" spans="1:3" ht="15">
      <c r="A41" s="76" t="str">
        <f>IF(B41&lt;&gt;"","",(IF('Diskretinis valdymas'!A53=0,"",'Diskretinis valdymas'!A53)))</f>
        <v/>
      </c>
      <c r="B41" s="76" t="str">
        <f>IF('Diskretinis valdymas'!R53&lt;&gt;0,'Diskretinis valdymas'!R53,"")</f>
        <v/>
      </c>
      <c r="C41" s="104" t="str">
        <f>IF(B41&lt;&gt;"",COUNTIF(Telesignalizacija!$S$7:'Telesignalizacija'!$S$974,'Signalų tikrinimas'!B41),"")</f>
        <v/>
      </c>
    </row>
    <row r="42" spans="1:3" ht="15">
      <c r="A42" s="76" t="str">
        <f>IF(B42&lt;&gt;"","",(IF('Diskretinis valdymas'!A54=0,"",'Diskretinis valdymas'!A54)))</f>
        <v/>
      </c>
      <c r="B42" s="76" t="str">
        <f>IF('Diskretinis valdymas'!R54&lt;&gt;0,'Diskretinis valdymas'!R54,"")</f>
        <v/>
      </c>
      <c r="C42" s="104" t="str">
        <f>IF(B42&lt;&gt;"",COUNTIF(Telesignalizacija!$S$7:'Telesignalizacija'!$S$974,'Signalų tikrinimas'!B42),"")</f>
        <v/>
      </c>
    </row>
    <row r="43" spans="1:3" ht="15">
      <c r="A43" s="76" t="str">
        <f>IF(B43&lt;&gt;"","",(IF('Diskretinis valdymas'!A55=0,"",'Diskretinis valdymas'!A55)))</f>
        <v/>
      </c>
      <c r="B43" s="76" t="str">
        <f>IF('Diskretinis valdymas'!R55&lt;&gt;0,'Diskretinis valdymas'!R55,"")</f>
        <v/>
      </c>
      <c r="C43" s="104" t="str">
        <f>IF(B43&lt;&gt;"",COUNTIF(Telesignalizacija!$S$7:'Telesignalizacija'!$S$974,'Signalų tikrinimas'!B43),"")</f>
        <v/>
      </c>
    </row>
    <row r="44" spans="1:3" ht="15">
      <c r="A44" s="76" t="str">
        <f>IF(B44&lt;&gt;"","",(IF('Diskretinis valdymas'!A56=0,"",'Diskretinis valdymas'!A56)))</f>
        <v/>
      </c>
      <c r="B44" s="76" t="str">
        <f>IF('Diskretinis valdymas'!R56&lt;&gt;0,'Diskretinis valdymas'!R56,"")</f>
        <v/>
      </c>
      <c r="C44" s="104" t="str">
        <f>IF(B44&lt;&gt;"",COUNTIF(Telesignalizacija!$S$7:'Telesignalizacija'!$S$974,'Signalų tikrinimas'!B44),"")</f>
        <v/>
      </c>
    </row>
    <row r="45" spans="1:3" ht="15">
      <c r="A45" s="76" t="str">
        <f>IF(B45&lt;&gt;"","",(IF('Diskretinis valdymas'!A57=0,"",'Diskretinis valdymas'!A57)))</f>
        <v/>
      </c>
      <c r="B45" s="76" t="str">
        <f>IF('Diskretinis valdymas'!R57&lt;&gt;0,'Diskretinis valdymas'!R57,"")</f>
        <v/>
      </c>
      <c r="C45" s="104" t="str">
        <f>IF(B45&lt;&gt;"",COUNTIF(Telesignalizacija!$S$7:'Telesignalizacija'!$S$974,'Signalų tikrinimas'!B45),"")</f>
        <v/>
      </c>
    </row>
    <row r="46" spans="1:3" ht="15">
      <c r="A46" s="76" t="str">
        <f>IF(B46&lt;&gt;"","",(IF('Diskretinis valdymas'!A58=0,"",'Diskretinis valdymas'!A58)))</f>
        <v/>
      </c>
      <c r="B46" s="76" t="str">
        <f>IF('Diskretinis valdymas'!R58&lt;&gt;0,'Diskretinis valdymas'!R58,"")</f>
        <v/>
      </c>
      <c r="C46" s="104" t="str">
        <f>IF(B46&lt;&gt;"",COUNTIF(Telesignalizacija!$S$7:'Telesignalizacija'!$S$974,'Signalų tikrinimas'!B46),"")</f>
        <v/>
      </c>
    </row>
    <row r="47" spans="1:3" ht="15">
      <c r="A47" s="76" t="str">
        <f>IF(B47&lt;&gt;"","",(IF('Diskretinis valdymas'!A59=0,"",'Diskretinis valdymas'!A59)))</f>
        <v/>
      </c>
      <c r="B47" s="76" t="str">
        <f>IF('Diskretinis valdymas'!R59&lt;&gt;0,'Diskretinis valdymas'!R59,"")</f>
        <v/>
      </c>
      <c r="C47" s="104" t="str">
        <f>IF(B47&lt;&gt;"",COUNTIF(Telesignalizacija!$S$7:'Telesignalizacija'!$S$974,'Signalų tikrinimas'!B47),"")</f>
        <v/>
      </c>
    </row>
    <row r="48" spans="1:3" ht="15">
      <c r="A48" s="76" t="str">
        <f>IF(B48&lt;&gt;"","",(IF('Diskretinis valdymas'!A60=0,"",'Diskretinis valdymas'!A60)))</f>
        <v/>
      </c>
      <c r="B48" s="76" t="str">
        <f>IF('Diskretinis valdymas'!R60&lt;&gt;0,'Diskretinis valdymas'!R60,"")</f>
        <v/>
      </c>
      <c r="C48" s="104" t="str">
        <f>IF(B48&lt;&gt;"",COUNTIF(Telesignalizacija!$S$7:'Telesignalizacija'!$S$974,'Signalų tikrinimas'!B48),"")</f>
        <v/>
      </c>
    </row>
    <row r="49" spans="1:3" ht="15">
      <c r="A49" s="76" t="str">
        <f>IF(B49&lt;&gt;"","",(IF('Diskretinis valdymas'!A61=0,"",'Diskretinis valdymas'!A61)))</f>
        <v/>
      </c>
      <c r="B49" s="76" t="str">
        <f>IF('Diskretinis valdymas'!R61&lt;&gt;0,'Diskretinis valdymas'!R61,"")</f>
        <v/>
      </c>
      <c r="C49" s="104" t="str">
        <f>IF(B49&lt;&gt;"",COUNTIF(Telesignalizacija!$S$7:'Telesignalizacija'!$S$974,'Signalų tikrinimas'!B49),"")</f>
        <v/>
      </c>
    </row>
    <row r="50" spans="1:3" ht="15">
      <c r="A50" s="76" t="str">
        <f>IF(B50&lt;&gt;"","",(IF('Diskretinis valdymas'!A62=0,"",'Diskretinis valdymas'!A62)))</f>
        <v/>
      </c>
      <c r="B50" s="76" t="str">
        <f>IF('Diskretinis valdymas'!R62&lt;&gt;0,'Diskretinis valdymas'!R62,"")</f>
        <v/>
      </c>
      <c r="C50" s="104" t="str">
        <f>IF(B50&lt;&gt;"",COUNTIF(Telesignalizacija!$S$7:'Telesignalizacija'!$S$974,'Signalų tikrinimas'!B50),"")</f>
        <v/>
      </c>
    </row>
    <row r="51" spans="1:3" ht="15">
      <c r="A51" s="76" t="str">
        <f>IF(B51&lt;&gt;"","",(IF('Diskretinis valdymas'!A63=0,"",'Diskretinis valdymas'!A63)))</f>
        <v/>
      </c>
      <c r="B51" s="76" t="str">
        <f>IF('Diskretinis valdymas'!R63&lt;&gt;0,'Diskretinis valdymas'!R63,"")</f>
        <v/>
      </c>
      <c r="C51" s="104" t="str">
        <f>IF(B51&lt;&gt;"",COUNTIF(Telesignalizacija!$S$7:'Telesignalizacija'!$S$974,'Signalų tikrinimas'!B51),"")</f>
        <v/>
      </c>
    </row>
    <row r="52" spans="1:3" ht="15">
      <c r="A52" s="76" t="str">
        <f>IF(B52&lt;&gt;"","",(IF('Diskretinis valdymas'!A64=0,"",'Diskretinis valdymas'!A64)))</f>
        <v/>
      </c>
      <c r="B52" s="76" t="str">
        <f>IF('Diskretinis valdymas'!R64&lt;&gt;0,'Diskretinis valdymas'!R64,"")</f>
        <v/>
      </c>
      <c r="C52" s="104" t="str">
        <f>IF(B52&lt;&gt;"",COUNTIF(Telesignalizacija!$S$7:'Telesignalizacija'!$S$974,'Signalų tikrinimas'!B52),"")</f>
        <v/>
      </c>
    </row>
    <row r="53" spans="1:3" ht="15">
      <c r="A53" s="76" t="str">
        <f>IF(B53&lt;&gt;"","",(IF('Diskretinis valdymas'!A65=0,"",'Diskretinis valdymas'!A65)))</f>
        <v/>
      </c>
      <c r="B53" s="76" t="str">
        <f>IF('Diskretinis valdymas'!R65&lt;&gt;0,'Diskretinis valdymas'!R65,"")</f>
        <v/>
      </c>
      <c r="C53" s="104" t="str">
        <f>IF(B53&lt;&gt;"",COUNTIF(Telesignalizacija!$S$7:'Telesignalizacija'!$S$974,'Signalų tikrinimas'!B53),"")</f>
        <v/>
      </c>
    </row>
    <row r="54" spans="1:3" ht="15">
      <c r="A54" s="76" t="str">
        <f>IF(B54&lt;&gt;"","",(IF('Diskretinis valdymas'!A66=0,"",'Diskretinis valdymas'!A66)))</f>
        <v/>
      </c>
      <c r="B54" s="76" t="str">
        <f>IF('Diskretinis valdymas'!R66&lt;&gt;0,'Diskretinis valdymas'!R66,"")</f>
        <v/>
      </c>
      <c r="C54" s="104" t="str">
        <f>IF(B54&lt;&gt;"",COUNTIF(Telesignalizacija!$S$7:'Telesignalizacija'!$S$974,'Signalų tikrinimas'!B54),"")</f>
        <v/>
      </c>
    </row>
    <row r="55" spans="1:3" ht="15">
      <c r="A55" s="76" t="str">
        <f>IF(B55&lt;&gt;"","",(IF('Diskretinis valdymas'!A67=0,"",'Diskretinis valdymas'!A67)))</f>
        <v/>
      </c>
      <c r="B55" s="76" t="str">
        <f>IF('Diskretinis valdymas'!R67&lt;&gt;0,'Diskretinis valdymas'!R67,"")</f>
        <v/>
      </c>
      <c r="C55" s="104" t="str">
        <f>IF(B55&lt;&gt;"",COUNTIF(Telesignalizacija!$S$7:'Telesignalizacija'!$S$974,'Signalų tikrinimas'!B55),"")</f>
        <v/>
      </c>
    </row>
    <row r="56" spans="1:3" ht="15">
      <c r="A56" s="76" t="str">
        <f>IF(B56&lt;&gt;"","",(IF('Diskretinis valdymas'!A68=0,"",'Diskretinis valdymas'!A68)))</f>
        <v/>
      </c>
      <c r="B56" s="76" t="str">
        <f>IF('Diskretinis valdymas'!R68&lt;&gt;0,'Diskretinis valdymas'!R68,"")</f>
        <v/>
      </c>
      <c r="C56" s="104" t="str">
        <f>IF(B56&lt;&gt;"",COUNTIF(Telesignalizacija!$S$7:'Telesignalizacija'!$S$974,'Signalų tikrinimas'!B56),"")</f>
        <v/>
      </c>
    </row>
    <row r="57" spans="1:3" ht="15">
      <c r="A57" s="76" t="str">
        <f>IF(B57&lt;&gt;"","",(IF('Diskretinis valdymas'!A69=0,"",'Diskretinis valdymas'!A69)))</f>
        <v/>
      </c>
      <c r="B57" s="76" t="str">
        <f>IF('Diskretinis valdymas'!R51&lt;&gt;0,'Diskretinis valdymas'!R51,"")</f>
        <v>TSPĮ duomenų mainai su BP valdikliu C01 (R3)</v>
      </c>
      <c r="C57" s="104">
        <f ca="1">IF(B57&lt;&gt;"",COUNTIF(Telesignalizacija!$S$7:'Telesignalizacija'!$S$974,'Signalų tikrinimas'!B57),"")</f>
        <v>1</v>
      </c>
    </row>
    <row r="58" spans="1:3" ht="15">
      <c r="A58" s="76" t="str">
        <f>IF(B58&lt;&gt;"","",(IF('Diskretinis valdymas'!A48=0,"",'Diskretinis valdymas'!A48)))</f>
        <v>Duomenų mainų tarp TSPĮ ir RAA blokavimo komandos</v>
      </c>
      <c r="B58" s="76" t="str">
        <f>IF('Diskretinis valdymas'!R52&lt;&gt;0,'Diskretinis valdymas'!R52,"")</f>
        <v/>
      </c>
      <c r="C58" s="104" t="str">
        <f>IF(B58&lt;&gt;"",COUNTIF(Telesignalizacija!$S$7:'Telesignalizacija'!$S$974,'Signalų tikrinimas'!B58),"")</f>
        <v/>
      </c>
    </row>
    <row r="59" spans="1:3" ht="15">
      <c r="A59" s="76">
        <f>IF(B59&lt;&gt;"","",(IF('Diskretinis valdymas'!A49=0,"",'Diskretinis valdymas'!A49)))</f>
        <v>1</v>
      </c>
      <c r="B59" s="76" t="str">
        <f>IF('Diskretinis valdymas'!R53&lt;&gt;0,'Diskretinis valdymas'!R53,"")</f>
        <v/>
      </c>
      <c r="C59" s="104" t="str">
        <f>IF(B59&lt;&gt;"",COUNTIF(Telesignalizacija!$S$7:'Telesignalizacija'!$S$974,'Signalų tikrinimas'!B59),"")</f>
        <v/>
      </c>
    </row>
    <row r="60" spans="1:3" ht="15">
      <c r="A60" s="76">
        <f>IF(B60&lt;&gt;"","",(IF('Diskretinis valdymas'!A50=0,"",'Diskretinis valdymas'!A50)))</f>
        <v>2</v>
      </c>
      <c r="B60" s="76" t="str">
        <f>IF('Diskretinis valdymas'!R54&lt;&gt;0,'Diskretinis valdymas'!R54,"")</f>
        <v/>
      </c>
      <c r="C60" s="104" t="str">
        <f>IF(B60&lt;&gt;"",COUNTIF(Telesignalizacija!$S$7:'Telesignalizacija'!$S$974,'Signalų tikrinimas'!B60),"")</f>
        <v/>
      </c>
    </row>
    <row r="61" spans="1:3" ht="15">
      <c r="A61" s="76">
        <f>IF(B61&lt;&gt;"","",(IF('Diskretinis valdymas'!A51=0,"",'Diskretinis valdymas'!A51)))</f>
        <v>3</v>
      </c>
      <c r="B61" s="76" t="str">
        <f>IF('Diskretinis valdymas'!R55&lt;&gt;0,'Diskretinis valdymas'!R55,"")</f>
        <v/>
      </c>
      <c r="C61" s="104" t="str">
        <f>IF(B61&lt;&gt;"",COUNTIF(Telesignalizacija!$S$7:'Telesignalizacija'!$S$974,'Signalų tikrinimas'!B61),"")</f>
        <v/>
      </c>
    </row>
    <row r="62" spans="1:3" ht="15">
      <c r="A62" s="76" t="str">
        <f>IF(B62&lt;&gt;"","",(IF('Diskretinis valdymas'!A52=0,"",'Diskretinis valdymas'!A52)))</f>
        <v/>
      </c>
      <c r="B62" s="76" t="str">
        <f>IF('Diskretinis valdymas'!R56&lt;&gt;0,'Diskretinis valdymas'!R56,"")</f>
        <v/>
      </c>
      <c r="C62" s="104" t="str">
        <f>IF(B62&lt;&gt;"",COUNTIF(Telesignalizacija!$S$7:'Telesignalizacija'!$S$974,'Signalų tikrinimas'!B62),"")</f>
        <v/>
      </c>
    </row>
    <row r="63" spans="1:3" ht="15">
      <c r="A63" s="76" t="str">
        <f>IF(B63&lt;&gt;"","",(IF('Diskretinis valdymas'!A53=0,"",'Diskretinis valdymas'!A53)))</f>
        <v/>
      </c>
      <c r="B63" s="76" t="str">
        <f>IF('Diskretinis valdymas'!R57&lt;&gt;0,'Diskretinis valdymas'!R57,"")</f>
        <v/>
      </c>
      <c r="C63" s="104" t="str">
        <f>IF(B63&lt;&gt;"",COUNTIF(Telesignalizacija!$S$7:'Telesignalizacija'!$S$974,'Signalų tikrinimas'!B63),"")</f>
        <v/>
      </c>
    </row>
    <row r="64" spans="1:3" ht="15">
      <c r="A64" s="76" t="str">
        <f>IF(B64&lt;&gt;"","",(IF('Diskretinis valdymas'!A54=0,"",'Diskretinis valdymas'!A54)))</f>
        <v/>
      </c>
      <c r="B64" s="76" t="str">
        <f>IF('Diskretinis valdymas'!R58&lt;&gt;0,'Diskretinis valdymas'!R58,"")</f>
        <v/>
      </c>
      <c r="C64" s="104" t="str">
        <f>IF(B64&lt;&gt;"",COUNTIF(Telesignalizacija!$S$7:'Telesignalizacija'!$S$974,'Signalų tikrinimas'!B64),"")</f>
        <v/>
      </c>
    </row>
    <row r="65" spans="1:3" ht="15">
      <c r="A65" s="76" t="str">
        <f>IF(B65&lt;&gt;"","",(IF('Diskretinis valdymas'!A55=0,"",'Diskretinis valdymas'!A55)))</f>
        <v/>
      </c>
      <c r="B65" s="76" t="str">
        <f>IF('Diskretinis valdymas'!R59&lt;&gt;0,'Diskretinis valdymas'!R59,"")</f>
        <v/>
      </c>
      <c r="C65" s="104" t="str">
        <f>IF(B65&lt;&gt;"",COUNTIF(Telesignalizacija!$S$7:'Telesignalizacija'!$S$974,'Signalų tikrinimas'!B65),"")</f>
        <v/>
      </c>
    </row>
    <row r="66" spans="1:3" ht="15">
      <c r="A66" s="76" t="str">
        <f>IF(B66&lt;&gt;"","",(IF('Diskretinis valdymas'!A56=0,"",'Diskretinis valdymas'!A56)))</f>
        <v/>
      </c>
      <c r="B66" s="76" t="str">
        <f>IF('Diskretinis valdymas'!R60&lt;&gt;0,'Diskretinis valdymas'!R60,"")</f>
        <v/>
      </c>
      <c r="C66" s="104" t="str">
        <f>IF(B66&lt;&gt;"",COUNTIF(Telesignalizacija!$S$7:'Telesignalizacija'!$S$974,'Signalų tikrinimas'!B66),"")</f>
        <v/>
      </c>
    </row>
    <row r="67" spans="1:3" ht="15">
      <c r="A67" s="76" t="str">
        <f>IF(B67&lt;&gt;"","",(IF('Diskretinis valdymas'!A57=0,"",'Diskretinis valdymas'!A57)))</f>
        <v/>
      </c>
      <c r="B67" s="76" t="str">
        <f>IF('Diskretinis valdymas'!R61&lt;&gt;0,'Diskretinis valdymas'!R61,"")</f>
        <v/>
      </c>
      <c r="C67" s="104" t="str">
        <f>IF(B67&lt;&gt;"",COUNTIF(Telesignalizacija!$S$7:'Telesignalizacija'!$S$974,'Signalų tikrinimas'!B67),"")</f>
        <v/>
      </c>
    </row>
    <row r="68" spans="1:3" ht="15">
      <c r="A68" s="76" t="str">
        <f>IF(B68&lt;&gt;"","",(IF('Diskretinis valdymas'!A59=0,"",'Diskretinis valdymas'!A59)))</f>
        <v/>
      </c>
      <c r="B68" s="76" t="str">
        <f>IF('Diskretinis valdymas'!R62&lt;&gt;0,'Diskretinis valdymas'!R62,"")</f>
        <v/>
      </c>
      <c r="C68" s="104" t="str">
        <f>IF(B68&lt;&gt;"",COUNTIF(Telesignalizacija!$S$7:'Telesignalizacija'!$S$974,'Signalų tikrinimas'!B68),"")</f>
        <v/>
      </c>
    </row>
    <row r="69" spans="1:3" ht="15">
      <c r="A69" s="76" t="str">
        <f>IF(B69&lt;&gt;"","",(IF('Diskretinis valdymas'!A60=0,"",'Diskretinis valdymas'!A60)))</f>
        <v/>
      </c>
      <c r="B69" s="76" t="str">
        <f>IF('Diskretinis valdymas'!R63&lt;&gt;0,'Diskretinis valdymas'!R63,"")</f>
        <v/>
      </c>
      <c r="C69" s="104" t="str">
        <f>IF(B69&lt;&gt;"",COUNTIF(Telesignalizacija!$S$7:'Telesignalizacija'!$S$974,'Signalų tikrinimas'!B69),"")</f>
        <v/>
      </c>
    </row>
    <row r="70" spans="1:3" ht="15">
      <c r="A70" s="76" t="str">
        <f>IF(B70&lt;&gt;"","",(IF('Diskretinis valdymas'!A61=0,"",'Diskretinis valdymas'!A61)))</f>
        <v/>
      </c>
      <c r="B70" s="76" t="str">
        <f>IF('Diskretinis valdymas'!R64&lt;&gt;0,'Diskretinis valdymas'!R64,"")</f>
        <v/>
      </c>
      <c r="C70" s="104" t="str">
        <f>IF(B70&lt;&gt;"",COUNTIF(Telesignalizacija!$S$7:'Telesignalizacija'!$S$974,'Signalų tikrinimas'!B70),"")</f>
        <v/>
      </c>
    </row>
    <row r="71" spans="1:3" ht="15">
      <c r="A71" s="76" t="str">
        <f>IF(B71&lt;&gt;"","",(IF('Diskretinis valdymas'!A62=0,"",'Diskretinis valdymas'!A62)))</f>
        <v/>
      </c>
      <c r="B71" s="76" t="str">
        <f>IF('Diskretinis valdymas'!R65&lt;&gt;0,'Diskretinis valdymas'!R65,"")</f>
        <v/>
      </c>
      <c r="C71" s="104" t="str">
        <f>IF(B71&lt;&gt;"",COUNTIF(Telesignalizacija!$S$7:'Telesignalizacija'!$S$974,'Signalų tikrinimas'!B71),"")</f>
        <v/>
      </c>
    </row>
    <row r="72" spans="1:3" ht="15">
      <c r="A72" s="76" t="str">
        <f>IF(B72&lt;&gt;"","",(IF('Diskretinis valdymas'!A63=0,"",'Diskretinis valdymas'!A63)))</f>
        <v/>
      </c>
      <c r="B72" s="76" t="str">
        <f>IF('Diskretinis valdymas'!R66&lt;&gt;0,'Diskretinis valdymas'!R66,"")</f>
        <v/>
      </c>
      <c r="C72" s="104" t="str">
        <f>IF(B72&lt;&gt;"",COUNTIF(Telesignalizacija!$S$7:'Telesignalizacija'!$S$974,'Signalų tikrinimas'!B72),"")</f>
        <v/>
      </c>
    </row>
    <row r="73" spans="1:3" ht="15">
      <c r="A73" s="76" t="str">
        <f>IF(B73&lt;&gt;"","",(IF('Diskretinis valdymas'!A64=0,"",'Diskretinis valdymas'!A64)))</f>
        <v/>
      </c>
      <c r="B73" s="76" t="str">
        <f>IF('Diskretinis valdymas'!R67&lt;&gt;0,'Diskretinis valdymas'!R67,"")</f>
        <v/>
      </c>
      <c r="C73" s="104" t="str">
        <f>IF(B73&lt;&gt;"",COUNTIF(Telesignalizacija!$S$7:'Telesignalizacija'!$S$974,'Signalų tikrinimas'!B73),"")</f>
        <v/>
      </c>
    </row>
    <row r="74" spans="1:3" ht="15">
      <c r="A74" s="76" t="str">
        <f>IF(B74&lt;&gt;"","",(IF('Diskretinis valdymas'!A65=0,"",'Diskretinis valdymas'!A65)))</f>
        <v/>
      </c>
      <c r="B74" s="76" t="str">
        <f>IF('Diskretinis valdymas'!R68&lt;&gt;0,'Diskretinis valdymas'!R68,"")</f>
        <v/>
      </c>
      <c r="C74" s="104" t="str">
        <f>IF(B74&lt;&gt;"",COUNTIF(Telesignalizacija!$S$7:'Telesignalizacija'!$S$974,'Signalų tikrinimas'!B74),"")</f>
        <v/>
      </c>
    </row>
    <row r="75" spans="1:3" ht="15">
      <c r="A75" s="76" t="str">
        <f>IF(B75&lt;&gt;"","",(IF('Diskretinis valdymas'!A66=0,"",'Diskretinis valdymas'!A66)))</f>
        <v/>
      </c>
      <c r="B75" s="76" t="str">
        <f>IF('Diskretinis valdymas'!R69&lt;&gt;0,'Diskretinis valdymas'!R69,"")</f>
        <v/>
      </c>
      <c r="C75" s="104" t="str">
        <f>IF(B75&lt;&gt;"",COUNTIF(Telesignalizacija!$S$7:'Telesignalizacija'!$S$974,'Signalų tikrinimas'!B75),"")</f>
        <v/>
      </c>
    </row>
    <row r="76" spans="1:3" ht="15">
      <c r="A76" s="76" t="str">
        <f>IF(B76&lt;&gt;"","",(IF('Diskretinis valdymas'!A67=0,"",'Diskretinis valdymas'!A67)))</f>
        <v/>
      </c>
      <c r="B76" s="76" t="str">
        <f>IF('Diskretinis valdymas'!R70&lt;&gt;0,'Diskretinis valdymas'!R70,"")</f>
        <v/>
      </c>
      <c r="C76" s="104" t="str">
        <f>IF(B76&lt;&gt;"",COUNTIF(Telesignalizacija!$S$7:'Telesignalizacija'!$S$974,'Signalų tikrinimas'!B76),"")</f>
        <v/>
      </c>
    </row>
    <row r="77" spans="1:3" ht="15">
      <c r="A77" s="76" t="str">
        <f>IF(B77&lt;&gt;"","",(IF('Diskretinis valdymas'!A68=0,"",'Diskretinis valdymas'!A68)))</f>
        <v/>
      </c>
      <c r="B77" s="76" t="str">
        <f>IF('Diskretinis valdymas'!R71&lt;&gt;0,'Diskretinis valdymas'!R71,"")</f>
        <v/>
      </c>
      <c r="C77" s="104" t="str">
        <f>IF(B77&lt;&gt;"",COUNTIF(Telesignalizacija!$S$7:'Telesignalizacija'!$S$974,'Signalų tikrinimas'!B77),"")</f>
        <v/>
      </c>
    </row>
    <row r="78" spans="1:3" ht="15">
      <c r="A78" s="76" t="str">
        <f>IF(B78&lt;&gt;"","",(IF('Diskretinis valdymas'!A69=0,"",'Diskretinis valdymas'!A69)))</f>
        <v/>
      </c>
      <c r="B78" s="76" t="str">
        <f>IF('Diskretinis valdymas'!R72&lt;&gt;0,'Diskretinis valdymas'!R72,"")</f>
        <v/>
      </c>
      <c r="C78" s="104" t="str">
        <f>IF(B78&lt;&gt;"",COUNTIF(Telesignalizacija!$S$7:'Telesignalizacija'!$S$974,'Signalų tikrinimas'!B78),"")</f>
        <v/>
      </c>
    </row>
    <row r="79" spans="1:3" ht="15">
      <c r="A79" s="76" t="str">
        <f>IF(B79&lt;&gt;"","",(IF('Diskretinis valdymas'!A70=0,"",'Diskretinis valdymas'!A70)))</f>
        <v/>
      </c>
      <c r="B79" s="76" t="str">
        <f>IF('Diskretinis valdymas'!R73&lt;&gt;0,'Diskretinis valdymas'!R73,"")</f>
        <v/>
      </c>
      <c r="C79" s="104" t="str">
        <f>IF(B79&lt;&gt;"",COUNTIF(Telesignalizacija!$S$7:'Telesignalizacija'!$S$974,'Signalų tikrinimas'!B79),"")</f>
        <v/>
      </c>
    </row>
    <row r="80" spans="1:3" ht="15">
      <c r="A80" s="76" t="str">
        <f>IF(B80&lt;&gt;"","",(IF('Diskretinis valdymas'!A71=0,"",'Diskretinis valdymas'!A71)))</f>
        <v/>
      </c>
      <c r="B80" s="76" t="str">
        <f>IF('Diskretinis valdymas'!R74&lt;&gt;0,'Diskretinis valdymas'!R74,"")</f>
        <v/>
      </c>
      <c r="C80" s="104" t="str">
        <f>IF(B80&lt;&gt;"",COUNTIF(Telesignalizacija!$S$7:'Telesignalizacija'!$S$974,'Signalų tikrinimas'!B80),"")</f>
        <v/>
      </c>
    </row>
    <row r="81" spans="1:3" ht="15">
      <c r="A81" s="76" t="str">
        <f>IF(B81&lt;&gt;"","",(IF('Diskretinis valdymas'!A72=0,"",'Diskretinis valdymas'!A72)))</f>
        <v/>
      </c>
      <c r="B81" s="76" t="str">
        <f>IF('Diskretinis valdymas'!R75&lt;&gt;0,'Diskretinis valdymas'!R75,"")</f>
        <v/>
      </c>
      <c r="C81" s="104" t="str">
        <f>IF(B81&lt;&gt;"",COUNTIF(Telesignalizacija!$S$7:'Telesignalizacija'!$S$974,'Signalų tikrinimas'!B81),"")</f>
        <v/>
      </c>
    </row>
    <row r="82" spans="1:3" ht="15">
      <c r="A82" s="76" t="str">
        <f>IF(B82&lt;&gt;"","",(IF('Diskretinis valdymas'!A73=0,"",'Diskretinis valdymas'!A73)))</f>
        <v/>
      </c>
      <c r="B82" s="76" t="str">
        <f>IF('Diskretinis valdymas'!R76&lt;&gt;0,'Diskretinis valdymas'!R76,"")</f>
        <v/>
      </c>
      <c r="C82" s="104" t="str">
        <f>IF(B82&lt;&gt;"",COUNTIF(Telesignalizacija!$S$7:'Telesignalizacija'!$S$974,'Signalų tikrinimas'!B82),"")</f>
        <v/>
      </c>
    </row>
    <row r="83" spans="1:3" ht="15">
      <c r="A83" s="76" t="str">
        <f>IF(B83&lt;&gt;"","",(IF('Diskretinis valdymas'!A74=0,"",'Diskretinis valdymas'!A74)))</f>
        <v/>
      </c>
      <c r="B83" s="76" t="str">
        <f>IF('Diskretinis valdymas'!R77&lt;&gt;0,'Diskretinis valdymas'!R77,"")</f>
        <v/>
      </c>
      <c r="C83" s="104" t="str">
        <f>IF(B83&lt;&gt;"",COUNTIF(Telesignalizacija!$S$7:'Telesignalizacija'!$S$974,'Signalų tikrinimas'!B83),"")</f>
        <v/>
      </c>
    </row>
    <row r="84" spans="1:3" ht="15">
      <c r="A84" s="76" t="str">
        <f>IF(B84&lt;&gt;"","",(IF('Diskretinis valdymas'!A75=0,"",'Diskretinis valdymas'!A75)))</f>
        <v/>
      </c>
      <c r="B84" s="76" t="str">
        <f>IF('Diskretinis valdymas'!R78&lt;&gt;0,'Diskretinis valdymas'!R78,"")</f>
        <v/>
      </c>
      <c r="C84" s="104" t="str">
        <f>IF(B84&lt;&gt;"",COUNTIF(Telesignalizacija!$S$7:'Telesignalizacija'!$S$974,'Signalų tikrinimas'!B84),"")</f>
        <v/>
      </c>
    </row>
    <row r="85" spans="1:3" ht="15">
      <c r="A85" s="76" t="str">
        <f>IF(B85&lt;&gt;"","",(IF('Diskretinis valdymas'!A76=0,"",'Diskretinis valdymas'!A76)))</f>
        <v/>
      </c>
      <c r="B85" s="76" t="str">
        <f>IF('Diskretinis valdymas'!R79&lt;&gt;0,'Diskretinis valdymas'!R79,"")</f>
        <v/>
      </c>
      <c r="C85" s="104" t="str">
        <f>IF(B85&lt;&gt;"",COUNTIF(Telesignalizacija!$S$7:'Telesignalizacija'!$S$974,'Signalų tikrinimas'!B85),"")</f>
        <v/>
      </c>
    </row>
    <row r="86" spans="1:3" ht="15">
      <c r="A86" s="76" t="str">
        <f>IF(B86&lt;&gt;"","",(IF('Diskretinis valdymas'!A77=0,"",'Diskretinis valdymas'!A77)))</f>
        <v/>
      </c>
      <c r="B86" s="76" t="str">
        <f>IF('Diskretinis valdymas'!R80&lt;&gt;0,'Diskretinis valdymas'!R80,"")</f>
        <v/>
      </c>
      <c r="C86" s="104" t="str">
        <f>IF(B86&lt;&gt;"",COUNTIF(Telesignalizacija!$S$7:'Telesignalizacija'!$S$974,'Signalų tikrinimas'!B86),"")</f>
        <v/>
      </c>
    </row>
    <row r="87" spans="1:3" ht="15">
      <c r="A87" s="76" t="str">
        <f>IF(B87&lt;&gt;"","",(IF('Diskretinis valdymas'!A78=0,"",'Diskretinis valdymas'!A78)))</f>
        <v/>
      </c>
      <c r="B87" s="76" t="str">
        <f>IF('Diskretinis valdymas'!R81&lt;&gt;0,'Diskretinis valdymas'!R81,"")</f>
        <v/>
      </c>
      <c r="C87" s="104" t="str">
        <f>IF(B87&lt;&gt;"",COUNTIF(Telesignalizacija!$S$7:'Telesignalizacija'!$S$974,'Signalų tikrinimas'!B87),"")</f>
        <v/>
      </c>
    </row>
    <row r="88" spans="1:3" ht="15">
      <c r="A88" s="76" t="str">
        <f>IF(B88&lt;&gt;"","",(IF('Diskretinis valdymas'!A79=0,"",'Diskretinis valdymas'!A79)))</f>
        <v/>
      </c>
      <c r="B88" s="76" t="str">
        <f>IF('Diskretinis valdymas'!R82&lt;&gt;0,'Diskretinis valdymas'!R82,"")</f>
        <v/>
      </c>
      <c r="C88" s="104" t="str">
        <f>IF(B88&lt;&gt;"",COUNTIF(Telesignalizacija!$S$7:'Telesignalizacija'!$S$974,'Signalų tikrinimas'!B88),"")</f>
        <v/>
      </c>
    </row>
    <row r="89" spans="1:3" ht="15">
      <c r="A89" s="76" t="str">
        <f>IF(B89&lt;&gt;"","",(IF('Diskretinis valdymas'!A80=0,"",'Diskretinis valdymas'!A80)))</f>
        <v/>
      </c>
      <c r="B89" s="76" t="str">
        <f>IF('Diskretinis valdymas'!R83&lt;&gt;0,'Diskretinis valdymas'!R83,"")</f>
        <v/>
      </c>
      <c r="C89" s="104" t="str">
        <f>IF(B89&lt;&gt;"",COUNTIF(Telesignalizacija!$S$7:'Telesignalizacija'!$S$974,'Signalų tikrinimas'!B89),"")</f>
        <v/>
      </c>
    </row>
    <row r="90" spans="1:3" ht="15">
      <c r="A90" s="76" t="str">
        <f>IF(B90&lt;&gt;"","",(IF('Diskretinis valdymas'!A81=0,"",'Diskretinis valdymas'!A81)))</f>
        <v/>
      </c>
      <c r="B90" s="76" t="str">
        <f>IF('Diskretinis valdymas'!R84&lt;&gt;0,'Diskretinis valdymas'!R84,"")</f>
        <v/>
      </c>
      <c r="C90" s="104" t="str">
        <f>IF(B90&lt;&gt;"",COUNTIF(Telesignalizacija!$S$7:'Telesignalizacija'!$S$974,'Signalų tikrinimas'!B90),"")</f>
        <v/>
      </c>
    </row>
    <row r="91" spans="1:3" ht="15">
      <c r="A91" s="76" t="str">
        <f>IF(B91&lt;&gt;"","",(IF('Diskretinis valdymas'!A82=0,"",'Diskretinis valdymas'!A82)))</f>
        <v/>
      </c>
      <c r="B91" s="76" t="str">
        <f>IF('Diskretinis valdymas'!R85&lt;&gt;0,'Diskretinis valdymas'!R85,"")</f>
        <v/>
      </c>
      <c r="C91" s="104" t="str">
        <f>IF(B91&lt;&gt;"",COUNTIF(Telesignalizacija!$S$7:'Telesignalizacija'!$S$974,'Signalų tikrinimas'!B91),"")</f>
        <v/>
      </c>
    </row>
    <row r="92" spans="1:3" ht="15">
      <c r="A92" s="76" t="str">
        <f>IF(B92&lt;&gt;"","",(IF('Diskretinis valdymas'!A83=0,"",'Diskretinis valdymas'!A83)))</f>
        <v/>
      </c>
      <c r="B92" s="76" t="str">
        <f>IF('Diskretinis valdymas'!R86&lt;&gt;0,'Diskretinis valdymas'!R86,"")</f>
        <v/>
      </c>
      <c r="C92" s="104" t="str">
        <f>IF(B92&lt;&gt;"",COUNTIF(Telesignalizacija!$S$7:'Telesignalizacija'!$S$974,'Signalų tikrinimas'!B92),"")</f>
        <v/>
      </c>
    </row>
    <row r="93" spans="1:3" ht="15">
      <c r="A93" s="76" t="str">
        <f>IF(B93&lt;&gt;"","",(IF('Diskretinis valdymas'!A84=0,"",'Diskretinis valdymas'!A84)))</f>
        <v/>
      </c>
      <c r="B93" s="76" t="str">
        <f>IF('Diskretinis valdymas'!R87&lt;&gt;0,'Diskretinis valdymas'!R87,"")</f>
        <v/>
      </c>
      <c r="C93" s="104" t="str">
        <f>IF(B93&lt;&gt;"",COUNTIF(Telesignalizacija!$S$7:'Telesignalizacija'!$S$974,'Signalų tikrinimas'!B93),"")</f>
        <v/>
      </c>
    </row>
    <row r="94" spans="1:3" ht="15">
      <c r="A94" s="76" t="str">
        <f>IF(B94&lt;&gt;"","",(IF('Diskretinis valdymas'!A85=0,"",'Diskretinis valdymas'!A85)))</f>
        <v/>
      </c>
      <c r="B94" s="76" t="str">
        <f>IF('Diskretinis valdymas'!R88&lt;&gt;0,'Diskretinis valdymas'!R88,"")</f>
        <v/>
      </c>
      <c r="C94" s="104" t="str">
        <f>IF(B94&lt;&gt;"",COUNTIF(Telesignalizacija!$S$7:'Telesignalizacija'!$S$974,'Signalų tikrinimas'!B94),"")</f>
        <v/>
      </c>
    </row>
    <row r="95" spans="1:3" ht="15">
      <c r="A95" s="76" t="str">
        <f>IF(B95&lt;&gt;"","",(IF('Diskretinis valdymas'!A86=0,"",'Diskretinis valdymas'!A86)))</f>
        <v/>
      </c>
      <c r="B95" s="76" t="str">
        <f>IF('Diskretinis valdymas'!R89&lt;&gt;0,'Diskretinis valdymas'!R89,"")</f>
        <v/>
      </c>
      <c r="C95" s="104" t="str">
        <f>IF(B95&lt;&gt;"",COUNTIF(Telesignalizacija!$S$7:'Telesignalizacija'!$S$974,'Signalų tikrinimas'!B95),"")</f>
        <v/>
      </c>
    </row>
    <row r="96" spans="1:3" ht="15">
      <c r="A96" s="76" t="str">
        <f>IF(B96&lt;&gt;"","",(IF('Diskretinis valdymas'!A87=0,"",'Diskretinis valdymas'!A87)))</f>
        <v/>
      </c>
      <c r="B96" s="76" t="str">
        <f>IF('Diskretinis valdymas'!R90&lt;&gt;0,'Diskretinis valdymas'!R90,"")</f>
        <v/>
      </c>
      <c r="C96" s="104" t="str">
        <f>IF(B96&lt;&gt;"",COUNTIF(Telesignalizacija!$S$7:'Telesignalizacija'!$S$974,'Signalų tikrinimas'!B96),"")</f>
        <v/>
      </c>
    </row>
    <row r="97" spans="1:3" ht="15">
      <c r="A97" s="76" t="str">
        <f>IF(B97&lt;&gt;"","",(IF('Diskretinis valdymas'!A88=0,"",'Diskretinis valdymas'!A88)))</f>
        <v/>
      </c>
      <c r="B97" s="76" t="str">
        <f>IF('Diskretinis valdymas'!R91&lt;&gt;0,'Diskretinis valdymas'!R91,"")</f>
        <v/>
      </c>
      <c r="C97" s="104" t="str">
        <f>IF(B97&lt;&gt;"",COUNTIF(Telesignalizacija!$S$7:'Telesignalizacija'!$S$974,'Signalų tikrinimas'!B97),"")</f>
        <v/>
      </c>
    </row>
    <row r="98" spans="1:3" ht="15">
      <c r="A98" s="76" t="str">
        <f>IF(B98&lt;&gt;"","",(IF('Diskretinis valdymas'!A89=0,"",'Diskretinis valdymas'!A89)))</f>
        <v/>
      </c>
      <c r="B98" s="76" t="str">
        <f>IF('Diskretinis valdymas'!R92&lt;&gt;0,'Diskretinis valdymas'!R92,"")</f>
        <v/>
      </c>
      <c r="C98" s="104" t="str">
        <f>IF(B98&lt;&gt;"",COUNTIF(Telesignalizacija!$S$7:'Telesignalizacija'!$S$974,'Signalų tikrinimas'!B98),"")</f>
        <v/>
      </c>
    </row>
    <row r="99" spans="1:3" ht="15">
      <c r="A99" s="76" t="str">
        <f>IF(B99&lt;&gt;"","",(IF('Diskretinis valdymas'!A90=0,"",'Diskretinis valdymas'!A90)))</f>
        <v/>
      </c>
      <c r="B99" s="76" t="str">
        <f>IF('Diskretinis valdymas'!R93&lt;&gt;0,'Diskretinis valdymas'!R93,"")</f>
        <v/>
      </c>
      <c r="C99" s="104" t="str">
        <f>IF(B99&lt;&gt;"",COUNTIF(Telesignalizacija!$S$7:'Telesignalizacija'!$S$974,'Signalų tikrinimas'!B99),"")</f>
        <v/>
      </c>
    </row>
    <row r="100" spans="1:3" ht="15">
      <c r="A100" s="76" t="str">
        <f>IF(B100&lt;&gt;"","",(IF('Diskretinis valdymas'!A91=0,"",'Diskretinis valdymas'!A91)))</f>
        <v/>
      </c>
      <c r="B100" s="76" t="str">
        <f>IF('Diskretinis valdymas'!R94&lt;&gt;0,'Diskretinis valdymas'!R94,"")</f>
        <v/>
      </c>
      <c r="C100" s="104" t="str">
        <f>IF(B100&lt;&gt;"",COUNTIF(Telesignalizacija!$S$7:'Telesignalizacija'!$S$974,'Signalų tikrinimas'!B100),"")</f>
        <v/>
      </c>
    </row>
    <row r="101" spans="1:3" ht="15">
      <c r="A101" s="76" t="str">
        <f>IF(B101&lt;&gt;"","",(IF('Diskretinis valdymas'!A92=0,"",'Diskretinis valdymas'!A92)))</f>
        <v/>
      </c>
      <c r="B101" s="76" t="str">
        <f>IF('Diskretinis valdymas'!R95&lt;&gt;0,'Diskretinis valdymas'!R95,"")</f>
        <v/>
      </c>
      <c r="C101" s="104" t="str">
        <f>IF(B101&lt;&gt;"",COUNTIF(Telesignalizacija!$S$7:'Telesignalizacija'!$S$974,'Signalų tikrinimas'!B101),"")</f>
        <v/>
      </c>
    </row>
    <row r="102" spans="1:3" ht="15">
      <c r="A102" s="76" t="str">
        <f>IF(B102&lt;&gt;"","",(IF('Diskretinis valdymas'!A93=0,"",'Diskretinis valdymas'!A93)))</f>
        <v/>
      </c>
      <c r="B102" s="76" t="str">
        <f>IF('Diskretinis valdymas'!R96&lt;&gt;0,'Diskretinis valdymas'!R96,"")</f>
        <v/>
      </c>
      <c r="C102" s="104" t="str">
        <f>IF(B102&lt;&gt;"",COUNTIF(Telesignalizacija!$S$7:'Telesignalizacija'!$S$974,'Signalų tikrinimas'!B102),"")</f>
        <v/>
      </c>
    </row>
    <row r="103" spans="1:3" ht="15">
      <c r="A103" s="76" t="str">
        <f>IF(B103&lt;&gt;"","",(IF('Diskretinis valdymas'!A94=0,"",'Diskretinis valdymas'!A94)))</f>
        <v/>
      </c>
      <c r="B103" s="76" t="str">
        <f>IF('Diskretinis valdymas'!R97&lt;&gt;0,'Diskretinis valdymas'!R97,"")</f>
        <v/>
      </c>
      <c r="C103" s="104" t="str">
        <f>IF(B103&lt;&gt;"",COUNTIF(Telesignalizacija!$S$7:'Telesignalizacija'!$S$974,'Signalų tikrinimas'!B103),"")</f>
        <v/>
      </c>
    </row>
    <row r="104" spans="1:3" ht="15">
      <c r="A104" s="76" t="str">
        <f>IF(B104&lt;&gt;"","",(IF('Diskretinis valdymas'!A95=0,"",'Diskretinis valdymas'!A95)))</f>
        <v/>
      </c>
      <c r="B104" s="76" t="str">
        <f>IF('Diskretinis valdymas'!R98&lt;&gt;0,'Diskretinis valdymas'!R98,"")</f>
        <v/>
      </c>
      <c r="C104" s="104" t="str">
        <f>IF(B104&lt;&gt;"",COUNTIF(Telesignalizacija!$S$7:'Telesignalizacija'!$S$974,'Signalų tikrinimas'!B104),"")</f>
        <v/>
      </c>
    </row>
    <row r="105" spans="1:3" ht="15">
      <c r="A105" s="76" t="str">
        <f>IF(B105&lt;&gt;"","",(IF('Diskretinis valdymas'!A96=0,"",'Diskretinis valdymas'!A96)))</f>
        <v/>
      </c>
      <c r="B105" s="76" t="str">
        <f>IF('Diskretinis valdymas'!R99&lt;&gt;0,'Diskretinis valdymas'!R99,"")</f>
        <v/>
      </c>
      <c r="C105" s="104" t="str">
        <f>IF(B105&lt;&gt;"",COUNTIF(Telesignalizacija!$S$7:'Telesignalizacija'!$S$974,'Signalų tikrinimas'!B105),"")</f>
        <v/>
      </c>
    </row>
    <row r="106" spans="1:3" ht="15">
      <c r="A106" s="76" t="str">
        <f>IF(B106&lt;&gt;"","",(IF('Diskretinis valdymas'!A97=0,"",'Diskretinis valdymas'!A97)))</f>
        <v/>
      </c>
      <c r="B106" s="76" t="str">
        <f>IF('Diskretinis valdymas'!R100&lt;&gt;0,'Diskretinis valdymas'!R100,"")</f>
        <v/>
      </c>
      <c r="C106" s="104" t="str">
        <f>IF(B106&lt;&gt;"",COUNTIF(Telesignalizacija!$S$7:'Telesignalizacija'!$S$974,'Signalų tikrinimas'!B106),"")</f>
        <v/>
      </c>
    </row>
    <row r="107" spans="1:3" ht="15">
      <c r="A107" s="76" t="str">
        <f>IF(B107&lt;&gt;"","",(IF('Diskretinis valdymas'!A98=0,"",'Diskretinis valdymas'!A98)))</f>
        <v/>
      </c>
      <c r="B107" s="76" t="str">
        <f>IF('Diskretinis valdymas'!R101&lt;&gt;0,'Diskretinis valdymas'!R101,"")</f>
        <v/>
      </c>
      <c r="C107" s="104" t="str">
        <f>IF(B107&lt;&gt;"",COUNTIF(Telesignalizacija!$S$7:'Telesignalizacija'!$S$974,'Signalų tikrinimas'!B107),"")</f>
        <v/>
      </c>
    </row>
    <row r="108" spans="1:3" ht="15">
      <c r="A108" s="76" t="str">
        <f>IF(B108&lt;&gt;"","",(IF('Diskretinis valdymas'!A99=0,"",'Diskretinis valdymas'!A99)))</f>
        <v/>
      </c>
      <c r="B108" s="76" t="str">
        <f>IF('Diskretinis valdymas'!R102&lt;&gt;0,'Diskretinis valdymas'!R102,"")</f>
        <v/>
      </c>
      <c r="C108" s="104" t="str">
        <f>IF(B108&lt;&gt;"",COUNTIF(Telesignalizacija!$S$7:'Telesignalizacija'!$S$974,'Signalų tikrinimas'!B108),"")</f>
        <v/>
      </c>
    </row>
    <row r="109" spans="1:3" ht="15">
      <c r="A109" s="76" t="str">
        <f>IF(B109&lt;&gt;"","",(IF('Diskretinis valdymas'!A100=0,"",'Diskretinis valdymas'!A100)))</f>
        <v/>
      </c>
      <c r="B109" s="76" t="str">
        <f>IF('Diskretinis valdymas'!R103&lt;&gt;0,'Diskretinis valdymas'!R103,"")</f>
        <v/>
      </c>
      <c r="C109" s="104" t="str">
        <f>IF(B109&lt;&gt;"",COUNTIF(Telesignalizacija!$S$7:'Telesignalizacija'!$S$974,'Signalų tikrinimas'!B109),"")</f>
        <v/>
      </c>
    </row>
    <row r="110" spans="1:3" ht="15">
      <c r="A110" s="76" t="str">
        <f>IF(B110&lt;&gt;"","",(IF('Diskretinis valdymas'!A101=0,"",'Diskretinis valdymas'!A101)))</f>
        <v/>
      </c>
      <c r="B110" s="76" t="str">
        <f>IF('Diskretinis valdymas'!R104&lt;&gt;0,'Diskretinis valdymas'!R104,"")</f>
        <v/>
      </c>
      <c r="C110" s="104" t="str">
        <f>IF(B110&lt;&gt;"",COUNTIF(Telesignalizacija!$S$7:'Telesignalizacija'!$S$974,'Signalų tikrinimas'!B110),"")</f>
        <v/>
      </c>
    </row>
    <row r="111" spans="1:3" ht="15">
      <c r="A111" s="76" t="str">
        <f>IF(B111&lt;&gt;"","",(IF('Diskretinis valdymas'!A102=0,"",'Diskretinis valdymas'!A102)))</f>
        <v/>
      </c>
      <c r="B111" s="76" t="str">
        <f>IF('Diskretinis valdymas'!R105&lt;&gt;0,'Diskretinis valdymas'!R105,"")</f>
        <v/>
      </c>
      <c r="C111" s="104" t="str">
        <f>IF(B111&lt;&gt;"",COUNTIF(Telesignalizacija!$S$7:'Telesignalizacija'!$S$974,'Signalų tikrinimas'!B111),"")</f>
        <v/>
      </c>
    </row>
    <row r="112" spans="1:3" ht="15">
      <c r="A112" s="76" t="str">
        <f>IF(B112&lt;&gt;"","",(IF('Diskretinis valdymas'!A103=0,"",'Diskretinis valdymas'!A103)))</f>
        <v/>
      </c>
      <c r="B112" s="76" t="str">
        <f>IF('Diskretinis valdymas'!R106&lt;&gt;0,'Diskretinis valdymas'!R106,"")</f>
        <v/>
      </c>
      <c r="C112" s="104" t="str">
        <f>IF(B112&lt;&gt;"",COUNTIF(Telesignalizacija!$S$7:'Telesignalizacija'!$S$974,'Signalų tikrinimas'!B112),"")</f>
        <v/>
      </c>
    </row>
    <row r="113" spans="1:3" ht="15">
      <c r="A113" s="76" t="str">
        <f>IF(B113&lt;&gt;"","",(IF('Diskretinis valdymas'!A104=0,"",'Diskretinis valdymas'!A104)))</f>
        <v/>
      </c>
      <c r="B113" s="76" t="str">
        <f>IF('Diskretinis valdymas'!R107&lt;&gt;0,'Diskretinis valdymas'!R107,"")</f>
        <v/>
      </c>
      <c r="C113" s="104" t="str">
        <f>IF(B113&lt;&gt;"",COUNTIF(Telesignalizacija!$S$7:'Telesignalizacija'!$S$974,'Signalų tikrinimas'!B113),"")</f>
        <v/>
      </c>
    </row>
    <row r="114" spans="1:3" ht="15">
      <c r="A114" s="76" t="str">
        <f>IF(B114&lt;&gt;"","",(IF('Diskretinis valdymas'!A105=0,"",'Diskretinis valdymas'!A105)))</f>
        <v/>
      </c>
      <c r="B114" s="76" t="str">
        <f>IF('Diskretinis valdymas'!R108&lt;&gt;0,'Diskretinis valdymas'!R108,"")</f>
        <v/>
      </c>
      <c r="C114" s="104" t="str">
        <f>IF(B114&lt;&gt;"",COUNTIF(Telesignalizacija!$S$7:'Telesignalizacija'!$S$974,'Signalų tikrinimas'!B114),"")</f>
        <v/>
      </c>
    </row>
    <row r="115" spans="1:3" ht="15">
      <c r="A115" s="76" t="str">
        <f>IF(B115&lt;&gt;"","",(IF('Diskretinis valdymas'!A106=0,"",'Diskretinis valdymas'!A106)))</f>
        <v/>
      </c>
      <c r="B115" s="76" t="str">
        <f>IF('Diskretinis valdymas'!R109&lt;&gt;0,'Diskretinis valdymas'!R109,"")</f>
        <v/>
      </c>
      <c r="C115" s="104" t="str">
        <f>IF(B115&lt;&gt;"",COUNTIF(Telesignalizacija!$S$7:'Telesignalizacija'!$S$974,'Signalų tikrinimas'!B115),"")</f>
        <v/>
      </c>
    </row>
    <row r="116" spans="1:3" ht="15">
      <c r="A116" s="76" t="str">
        <f>IF(B116&lt;&gt;"","",(IF('Diskretinis valdymas'!A107=0,"",'Diskretinis valdymas'!A107)))</f>
        <v/>
      </c>
      <c r="B116" s="76" t="str">
        <f>IF('Diskretinis valdymas'!R110&lt;&gt;0,'Diskretinis valdymas'!R110,"")</f>
        <v/>
      </c>
      <c r="C116" s="104" t="str">
        <f>IF(B116&lt;&gt;"",COUNTIF(Telesignalizacija!$S$7:'Telesignalizacija'!$S$974,'Signalų tikrinimas'!B116),"")</f>
        <v/>
      </c>
    </row>
    <row r="117" spans="1:3" ht="15">
      <c r="A117" s="76" t="str">
        <f>IF(B117&lt;&gt;"","",(IF('Diskretinis valdymas'!A108=0,"",'Diskretinis valdymas'!A108)))</f>
        <v/>
      </c>
      <c r="B117" s="76" t="str">
        <f>IF('Diskretinis valdymas'!R111&lt;&gt;0,'Diskretinis valdymas'!R111,"")</f>
        <v/>
      </c>
      <c r="C117" s="104" t="str">
        <f>IF(B117&lt;&gt;"",COUNTIF(Telesignalizacija!$S$7:'Telesignalizacija'!$S$974,'Signalų tikrinimas'!B117),"")</f>
        <v/>
      </c>
    </row>
    <row r="118" spans="1:3" ht="15">
      <c r="A118" s="76" t="str">
        <f>IF(B118&lt;&gt;"","",(IF('Diskretinis valdymas'!A109=0,"",'Diskretinis valdymas'!A109)))</f>
        <v/>
      </c>
      <c r="B118" s="76" t="str">
        <f>IF('Diskretinis valdymas'!R112&lt;&gt;0,'Diskretinis valdymas'!R112,"")</f>
        <v/>
      </c>
      <c r="C118" s="104" t="str">
        <f>IF(B118&lt;&gt;"",COUNTIF(Telesignalizacija!$S$7:'Telesignalizacija'!$S$974,'Signalų tikrinimas'!B118),"")</f>
        <v/>
      </c>
    </row>
    <row r="119" spans="1:3" ht="15">
      <c r="A119" s="76" t="str">
        <f>IF(B119&lt;&gt;"","",(IF('Diskretinis valdymas'!A110=0,"",'Diskretinis valdymas'!A110)))</f>
        <v/>
      </c>
      <c r="B119" s="76" t="str">
        <f>IF('Diskretinis valdymas'!R113&lt;&gt;0,'Diskretinis valdymas'!R113,"")</f>
        <v/>
      </c>
      <c r="C119" s="104" t="str">
        <f>IF(B119&lt;&gt;"",COUNTIF(Telesignalizacija!$S$7:'Telesignalizacija'!$S$974,'Signalų tikrinimas'!B119),"")</f>
        <v/>
      </c>
    </row>
    <row r="120" spans="1:3" ht="15">
      <c r="A120" s="76" t="str">
        <f>IF(B120&lt;&gt;"","",(IF('Diskretinis valdymas'!A111=0,"",'Diskretinis valdymas'!A111)))</f>
        <v/>
      </c>
      <c r="B120" s="76" t="str">
        <f>IF('Diskretinis valdymas'!R114&lt;&gt;0,'Diskretinis valdymas'!R114,"")</f>
        <v/>
      </c>
      <c r="C120" s="104" t="str">
        <f>IF(B120&lt;&gt;"",COUNTIF(Telesignalizacija!$S$7:'Telesignalizacija'!$S$974,'Signalų tikrinimas'!B120),"")</f>
        <v/>
      </c>
    </row>
    <row r="121" spans="1:3" ht="15">
      <c r="A121" s="76" t="str">
        <f>IF(B121&lt;&gt;"","",(IF('Diskretinis valdymas'!A112=0,"",'Diskretinis valdymas'!A112)))</f>
        <v/>
      </c>
      <c r="B121" s="76" t="str">
        <f>IF('Diskretinis valdymas'!R115&lt;&gt;0,'Diskretinis valdymas'!R115,"")</f>
        <v/>
      </c>
      <c r="C121" s="104" t="str">
        <f>IF(B121&lt;&gt;"",COUNTIF(Telesignalizacija!$S$7:'Telesignalizacija'!$S$974,'Signalų tikrinimas'!B121),"")</f>
        <v/>
      </c>
    </row>
    <row r="122" spans="1:3" ht="15">
      <c r="A122" s="76" t="str">
        <f>IF(B122&lt;&gt;"","",(IF('Diskretinis valdymas'!A113=0,"",'Diskretinis valdymas'!A113)))</f>
        <v/>
      </c>
      <c r="B122" s="76" t="str">
        <f>IF('Diskretinis valdymas'!R116&lt;&gt;0,'Diskretinis valdymas'!R116,"")</f>
        <v/>
      </c>
      <c r="C122" s="104" t="str">
        <f>IF(B122&lt;&gt;"",COUNTIF(Telesignalizacija!$S$7:'Telesignalizacija'!$S$974,'Signalų tikrinimas'!B122),"")</f>
        <v/>
      </c>
    </row>
    <row r="123" spans="1:3" ht="15">
      <c r="A123" s="76" t="str">
        <f>IF(B123&lt;&gt;"","",(IF('Diskretinis valdymas'!A114=0,"",'Diskretinis valdymas'!A114)))</f>
        <v/>
      </c>
      <c r="B123" s="76" t="str">
        <f>IF('Diskretinis valdymas'!R117&lt;&gt;0,'Diskretinis valdymas'!R117,"")</f>
        <v/>
      </c>
      <c r="C123" s="104" t="str">
        <f>IF(B123&lt;&gt;"",COUNTIF(Telesignalizacija!$S$7:'Telesignalizacija'!$S$974,'Signalų tikrinimas'!B123),"")</f>
        <v/>
      </c>
    </row>
    <row r="124" spans="1:3" ht="15">
      <c r="A124" s="76" t="str">
        <f>IF(B124&lt;&gt;"","",(IF('Diskretinis valdymas'!A115=0,"",'Diskretinis valdymas'!A115)))</f>
        <v/>
      </c>
      <c r="B124" s="76" t="str">
        <f>IF('Diskretinis valdymas'!R118&lt;&gt;0,'Diskretinis valdymas'!R118,"")</f>
        <v/>
      </c>
      <c r="C124" s="104" t="str">
        <f>IF(B124&lt;&gt;"",COUNTIF(Telesignalizacija!$S$7:'Telesignalizacija'!$S$974,'Signalų tikrinimas'!B124),"")</f>
        <v/>
      </c>
    </row>
    <row r="125" spans="1:3" ht="15">
      <c r="A125" s="76" t="str">
        <f>IF(B125&lt;&gt;"","",(IF('Diskretinis valdymas'!A116=0,"",'Diskretinis valdymas'!A116)))</f>
        <v/>
      </c>
      <c r="B125" s="76" t="str">
        <f>IF('Diskretinis valdymas'!R119&lt;&gt;0,'Diskretinis valdymas'!R119,"")</f>
        <v/>
      </c>
      <c r="C125" s="104" t="str">
        <f>IF(B125&lt;&gt;"",COUNTIF(Telesignalizacija!$S$7:'Telesignalizacija'!$S$974,'Signalų tikrinimas'!B125),"")</f>
        <v/>
      </c>
    </row>
    <row r="126" spans="1:3" ht="15">
      <c r="A126" s="76" t="str">
        <f>IF(B126&lt;&gt;"","",(IF('Diskretinis valdymas'!A117=0,"",'Diskretinis valdymas'!A117)))</f>
        <v/>
      </c>
      <c r="B126" s="76" t="str">
        <f>IF('Diskretinis valdymas'!R120&lt;&gt;0,'Diskretinis valdymas'!R120,"")</f>
        <v/>
      </c>
      <c r="C126" s="104" t="str">
        <f>IF(B126&lt;&gt;"",COUNTIF(Telesignalizacija!$S$7:'Telesignalizacija'!$S$974,'Signalų tikrinimas'!B126),"")</f>
        <v/>
      </c>
    </row>
    <row r="127" spans="1:3" ht="15">
      <c r="A127" s="76" t="str">
        <f>IF(B127&lt;&gt;"","",(IF('Diskretinis valdymas'!A118=0,"",'Diskretinis valdymas'!A118)))</f>
        <v/>
      </c>
      <c r="B127" s="76" t="str">
        <f>IF('Diskretinis valdymas'!R121&lt;&gt;0,'Diskretinis valdymas'!R121,"")</f>
        <v/>
      </c>
      <c r="C127" s="104" t="str">
        <f>IF(B127&lt;&gt;"",COUNTIF(Telesignalizacija!$S$7:'Telesignalizacija'!$S$974,'Signalų tikrinimas'!B127),"")</f>
        <v/>
      </c>
    </row>
    <row r="128" spans="1:3" ht="15">
      <c r="A128" s="76" t="str">
        <f>IF(B128&lt;&gt;"","",(IF('Diskretinis valdymas'!A119=0,"",'Diskretinis valdymas'!A119)))</f>
        <v/>
      </c>
      <c r="B128" s="76" t="str">
        <f>IF('Diskretinis valdymas'!R122&lt;&gt;0,'Diskretinis valdymas'!R122,"")</f>
        <v/>
      </c>
      <c r="C128" s="104" t="str">
        <f>IF(B128&lt;&gt;"",COUNTIF(Telesignalizacija!$S$7:'Telesignalizacija'!$S$974,'Signalų tikrinimas'!B128),"")</f>
        <v/>
      </c>
    </row>
    <row r="129" spans="1:3" ht="15">
      <c r="A129" s="76" t="str">
        <f>IF(B129&lt;&gt;"","",(IF('Diskretinis valdymas'!A120=0,"",'Diskretinis valdymas'!A120)))</f>
        <v/>
      </c>
      <c r="B129" s="76" t="str">
        <f>IF('Diskretinis valdymas'!R123&lt;&gt;0,'Diskretinis valdymas'!R123,"")</f>
        <v/>
      </c>
      <c r="C129" s="104" t="str">
        <f>IF(B129&lt;&gt;"",COUNTIF(Telesignalizacija!$S$7:'Telesignalizacija'!$S$974,'Signalų tikrinimas'!B129),"")</f>
        <v/>
      </c>
    </row>
    <row r="130" spans="1:3" ht="15">
      <c r="A130" s="76" t="str">
        <f>IF(B130&lt;&gt;"","",(IF('Diskretinis valdymas'!A121=0,"",'Diskretinis valdymas'!A121)))</f>
        <v/>
      </c>
      <c r="B130" s="76" t="str">
        <f>IF('Diskretinis valdymas'!R124&lt;&gt;0,'Diskretinis valdymas'!R124,"")</f>
        <v/>
      </c>
      <c r="C130" s="104" t="str">
        <f>IF(B130&lt;&gt;"",COUNTIF(Telesignalizacija!$S$7:'Telesignalizacija'!$S$974,'Signalų tikrinimas'!B130),"")</f>
        <v/>
      </c>
    </row>
    <row r="131" spans="1:3" ht="15">
      <c r="A131" s="76" t="str">
        <f>IF(B131&lt;&gt;"","",(IF('Diskretinis valdymas'!A122=0,"",'Diskretinis valdymas'!A122)))</f>
        <v/>
      </c>
      <c r="B131" s="76" t="str">
        <f>IF('Diskretinis valdymas'!R125&lt;&gt;0,'Diskretinis valdymas'!R125,"")</f>
        <v/>
      </c>
      <c r="C131" s="104" t="str">
        <f>IF(B131&lt;&gt;"",COUNTIF(Telesignalizacija!$S$7:'Telesignalizacija'!$S$974,'Signalų tikrinimas'!B131),"")</f>
        <v/>
      </c>
    </row>
    <row r="132" spans="1:3" ht="15">
      <c r="A132" s="76" t="str">
        <f>IF(B132&lt;&gt;"","",(IF('Diskretinis valdymas'!A123=0,"",'Diskretinis valdymas'!A123)))</f>
        <v/>
      </c>
      <c r="B132" s="76" t="str">
        <f>IF('Diskretinis valdymas'!R126&lt;&gt;0,'Diskretinis valdymas'!R126,"")</f>
        <v/>
      </c>
      <c r="C132" s="104" t="str">
        <f>IF(B132&lt;&gt;"",COUNTIF(Telesignalizacija!$S$7:'Telesignalizacija'!$S$974,'Signalų tikrinimas'!B132),"")</f>
        <v/>
      </c>
    </row>
    <row r="133" spans="1:3" ht="15">
      <c r="A133" s="76" t="str">
        <f>IF(B133&lt;&gt;"","",(IF('Diskretinis valdymas'!A124=0,"",'Diskretinis valdymas'!A124)))</f>
        <v/>
      </c>
      <c r="B133" s="76" t="str">
        <f>IF('Diskretinis valdymas'!R127&lt;&gt;0,'Diskretinis valdymas'!R127,"")</f>
        <v/>
      </c>
      <c r="C133" s="104" t="str">
        <f>IF(B133&lt;&gt;"",COUNTIF(Telesignalizacija!$S$7:'Telesignalizacija'!$S$974,'Signalų tikrinimas'!B133),"")</f>
        <v/>
      </c>
    </row>
    <row r="134" spans="1:3" ht="15">
      <c r="A134" s="76" t="str">
        <f>IF(B134&lt;&gt;"","",(IF('Diskretinis valdymas'!A125=0,"",'Diskretinis valdymas'!A125)))</f>
        <v/>
      </c>
      <c r="B134" s="76" t="str">
        <f>IF('Diskretinis valdymas'!R128&lt;&gt;0,'Diskretinis valdymas'!R128,"")</f>
        <v/>
      </c>
      <c r="C134" s="104" t="str">
        <f>IF(B134&lt;&gt;"",COUNTIF(Telesignalizacija!$S$7:'Telesignalizacija'!$S$974,'Signalų tikrinimas'!B134),"")</f>
        <v/>
      </c>
    </row>
    <row r="135" spans="1:3" ht="15">
      <c r="A135" s="76" t="str">
        <f>IF(B135&lt;&gt;"","",(IF('Diskretinis valdymas'!A126=0,"",'Diskretinis valdymas'!A126)))</f>
        <v/>
      </c>
      <c r="B135" s="76" t="str">
        <f>IF('Diskretinis valdymas'!R129&lt;&gt;0,'Diskretinis valdymas'!R129,"")</f>
        <v/>
      </c>
      <c r="C135" s="104" t="str">
        <f>IF(B135&lt;&gt;"",COUNTIF(Telesignalizacija!$S$7:'Telesignalizacija'!$S$974,'Signalų tikrinimas'!B135),"")</f>
        <v/>
      </c>
    </row>
    <row r="136" spans="1:3" ht="15">
      <c r="A136" s="76" t="str">
        <f>IF(B136&lt;&gt;"","",(IF('Diskretinis valdymas'!A127=0,"",'Diskretinis valdymas'!A127)))</f>
        <v/>
      </c>
      <c r="B136" s="76" t="str">
        <f>IF('Diskretinis valdymas'!R130&lt;&gt;0,'Diskretinis valdymas'!R130,"")</f>
        <v/>
      </c>
      <c r="C136" s="104" t="str">
        <f>IF(B136&lt;&gt;"",COUNTIF(Telesignalizacija!$S$7:'Telesignalizacija'!$S$974,'Signalų tikrinimas'!B136),"")</f>
        <v/>
      </c>
    </row>
    <row r="137" spans="1:3" ht="15">
      <c r="A137" s="76" t="str">
        <f>IF(B137&lt;&gt;"","",(IF('Diskretinis valdymas'!A128=0,"",'Diskretinis valdymas'!A128)))</f>
        <v/>
      </c>
      <c r="B137" s="76" t="str">
        <f>IF('Diskretinis valdymas'!R131&lt;&gt;0,'Diskretinis valdymas'!R131,"")</f>
        <v/>
      </c>
      <c r="C137" s="104" t="str">
        <f>IF(B137&lt;&gt;"",COUNTIF(Telesignalizacija!$S$7:'Telesignalizacija'!$S$974,'Signalų tikrinimas'!B137),"")</f>
        <v/>
      </c>
    </row>
    <row r="138" spans="1:3" ht="15">
      <c r="A138" s="76" t="str">
        <f>IF(B138&lt;&gt;"","",(IF('Diskretinis valdymas'!A129=0,"",'Diskretinis valdymas'!A129)))</f>
        <v/>
      </c>
      <c r="B138" s="76" t="str">
        <f>IF('Diskretinis valdymas'!R132&lt;&gt;0,'Diskretinis valdymas'!R132,"")</f>
        <v/>
      </c>
      <c r="C138" s="104" t="str">
        <f>IF(B138&lt;&gt;"",COUNTIF(Telesignalizacija!$S$7:'Telesignalizacija'!$S$974,'Signalų tikrinimas'!B138),"")</f>
        <v/>
      </c>
    </row>
    <row r="139" spans="1:3" ht="15">
      <c r="A139" s="76" t="str">
        <f>IF(B139&lt;&gt;"","",(IF('Diskretinis valdymas'!A130=0,"",'Diskretinis valdymas'!A130)))</f>
        <v/>
      </c>
      <c r="B139" s="76" t="str">
        <f>IF('Diskretinis valdymas'!R133&lt;&gt;0,'Diskretinis valdymas'!R133,"")</f>
        <v/>
      </c>
      <c r="C139" s="104" t="str">
        <f>IF(B139&lt;&gt;"",COUNTIF(Telesignalizacija!$S$7:'Telesignalizacija'!$S$974,'Signalų tikrinimas'!B139),"")</f>
        <v/>
      </c>
    </row>
    <row r="140" spans="1:3" ht="15">
      <c r="A140" s="76" t="str">
        <f>IF(B140&lt;&gt;"","",(IF('Diskretinis valdymas'!A131=0,"",'Diskretinis valdymas'!A131)))</f>
        <v/>
      </c>
      <c r="B140" s="76" t="str">
        <f>IF('Diskretinis valdymas'!R134&lt;&gt;0,'Diskretinis valdymas'!R134,"")</f>
        <v/>
      </c>
      <c r="C140" s="104" t="str">
        <f>IF(B140&lt;&gt;"",COUNTIF(Telesignalizacija!$S$7:'Telesignalizacija'!$S$974,'Signalų tikrinimas'!B140),"")</f>
        <v/>
      </c>
    </row>
    <row r="141" spans="1:3" ht="15">
      <c r="A141" s="76" t="str">
        <f>IF(B141&lt;&gt;"","",(IF('Diskretinis valdymas'!A132=0,"",'Diskretinis valdymas'!A132)))</f>
        <v/>
      </c>
      <c r="B141" s="76" t="str">
        <f>IF('Diskretinis valdymas'!R135&lt;&gt;0,'Diskretinis valdymas'!R135,"")</f>
        <v/>
      </c>
      <c r="C141" s="104" t="str">
        <f>IF(B141&lt;&gt;"",COUNTIF(Telesignalizacija!$S$7:'Telesignalizacija'!$S$974,'Signalų tikrinimas'!B141),"")</f>
        <v/>
      </c>
    </row>
    <row r="142" spans="1:3" ht="15">
      <c r="A142" s="76" t="str">
        <f>IF(B142&lt;&gt;"","",(IF('Diskretinis valdymas'!A133=0,"",'Diskretinis valdymas'!A133)))</f>
        <v/>
      </c>
      <c r="B142" s="76" t="str">
        <f>IF('Diskretinis valdymas'!R136&lt;&gt;0,'Diskretinis valdymas'!R136,"")</f>
        <v/>
      </c>
      <c r="C142" s="104" t="str">
        <f>IF(B142&lt;&gt;"",COUNTIF(Telesignalizacija!$S$7:'Telesignalizacija'!$S$974,'Signalų tikrinimas'!B142),"")</f>
        <v/>
      </c>
    </row>
    <row r="143" spans="1:3" ht="15">
      <c r="A143" s="76" t="str">
        <f>IF(B143&lt;&gt;"","",(IF('Diskretinis valdymas'!A134=0,"",'Diskretinis valdymas'!A134)))</f>
        <v/>
      </c>
      <c r="B143" s="76" t="str">
        <f>IF('Diskretinis valdymas'!R137&lt;&gt;0,'Diskretinis valdymas'!R137,"")</f>
        <v/>
      </c>
      <c r="C143" s="104" t="str">
        <f>IF(B143&lt;&gt;"",COUNTIF(Telesignalizacija!$S$7:'Telesignalizacija'!$S$974,'Signalų tikrinimas'!B143),"")</f>
        <v/>
      </c>
    </row>
    <row r="144" spans="1:3" ht="15">
      <c r="A144" s="76" t="str">
        <f>IF(B144&lt;&gt;"","",(IF('Diskretinis valdymas'!A135=0,"",'Diskretinis valdymas'!A135)))</f>
        <v/>
      </c>
      <c r="B144" s="76" t="str">
        <f>IF('Diskretinis valdymas'!R138&lt;&gt;0,'Diskretinis valdymas'!R138,"")</f>
        <v/>
      </c>
      <c r="C144" s="104" t="str">
        <f>IF(B144&lt;&gt;"",COUNTIF(Telesignalizacija!$S$7:'Telesignalizacija'!$S$974,'Signalų tikrinimas'!B144),"")</f>
        <v/>
      </c>
    </row>
    <row r="145" spans="1:3" ht="15">
      <c r="A145" s="76" t="str">
        <f>IF(B145&lt;&gt;"","",(IF('Diskretinis valdymas'!A136=0,"",'Diskretinis valdymas'!A136)))</f>
        <v/>
      </c>
      <c r="B145" s="76" t="str">
        <f>IF('Diskretinis valdymas'!R139&lt;&gt;0,'Diskretinis valdymas'!R139,"")</f>
        <v/>
      </c>
      <c r="C145" s="104" t="str">
        <f>IF(B145&lt;&gt;"",COUNTIF(Telesignalizacija!$S$7:'Telesignalizacija'!$S$974,'Signalų tikrinimas'!B145),"")</f>
        <v/>
      </c>
    </row>
    <row r="146" spans="1:3" ht="15">
      <c r="A146" s="76" t="str">
        <f>IF(B146&lt;&gt;"","",(IF('Diskretinis valdymas'!A137=0,"",'Diskretinis valdymas'!A137)))</f>
        <v/>
      </c>
      <c r="B146" s="76" t="str">
        <f>IF('Diskretinis valdymas'!R140&lt;&gt;0,'Diskretinis valdymas'!R140,"")</f>
        <v/>
      </c>
      <c r="C146" s="104" t="str">
        <f>IF(B146&lt;&gt;"",COUNTIF(Telesignalizacija!$S$7:'Telesignalizacija'!$S$974,'Signalų tikrinimas'!B146),"")</f>
        <v/>
      </c>
    </row>
    <row r="147" spans="1:3" ht="15">
      <c r="A147" s="76" t="str">
        <f>IF(B147&lt;&gt;"","",(IF('Diskretinis valdymas'!A138=0,"",'Diskretinis valdymas'!A138)))</f>
        <v/>
      </c>
      <c r="B147" s="76" t="str">
        <f>IF('Diskretinis valdymas'!R141&lt;&gt;0,'Diskretinis valdymas'!R141,"")</f>
        <v/>
      </c>
      <c r="C147" s="104" t="str">
        <f>IF(B147&lt;&gt;"",COUNTIF(Telesignalizacija!$S$7:'Telesignalizacija'!$S$974,'Signalų tikrinimas'!B147),"")</f>
        <v/>
      </c>
    </row>
    <row r="148" spans="1:3" ht="15">
      <c r="A148" s="76" t="str">
        <f>IF(B148&lt;&gt;"","",(IF('Diskretinis valdymas'!A139=0,"",'Diskretinis valdymas'!A139)))</f>
        <v/>
      </c>
      <c r="B148" s="76" t="str">
        <f>IF('Diskretinis valdymas'!R142&lt;&gt;0,'Diskretinis valdymas'!R142,"")</f>
        <v/>
      </c>
      <c r="C148" s="104" t="str">
        <f>IF(B148&lt;&gt;"",COUNTIF(Telesignalizacija!$S$7:'Telesignalizacija'!$S$974,'Signalų tikrinimas'!B148),"")</f>
        <v/>
      </c>
    </row>
    <row r="149" spans="1:3" ht="15">
      <c r="A149" s="76" t="str">
        <f>IF(B149&lt;&gt;"","",(IF('Diskretinis valdymas'!A140=0,"",'Diskretinis valdymas'!A140)))</f>
        <v/>
      </c>
      <c r="B149" s="76" t="str">
        <f>IF('Diskretinis valdymas'!R143&lt;&gt;0,'Diskretinis valdymas'!R143,"")</f>
        <v/>
      </c>
      <c r="C149" s="104" t="str">
        <f>IF(B149&lt;&gt;"",COUNTIF(Telesignalizacija!$S$7:'Telesignalizacija'!$S$974,'Signalų tikrinimas'!B149),"")</f>
        <v/>
      </c>
    </row>
    <row r="150" spans="1:3" ht="15">
      <c r="A150" s="76" t="str">
        <f>IF(B150&lt;&gt;"","",(IF('Diskretinis valdymas'!A141=0,"",'Diskretinis valdymas'!A141)))</f>
        <v/>
      </c>
      <c r="B150" s="76" t="str">
        <f>IF('Diskretinis valdymas'!R144&lt;&gt;0,'Diskretinis valdymas'!R144,"")</f>
        <v/>
      </c>
      <c r="C150" s="104" t="str">
        <f>IF(B150&lt;&gt;"",COUNTIF(Telesignalizacija!$S$7:'Telesignalizacija'!$S$974,'Signalų tikrinimas'!B150),"")</f>
        <v/>
      </c>
    </row>
    <row r="151" spans="1:3" ht="15">
      <c r="A151" s="76" t="str">
        <f>IF(B151&lt;&gt;"","",(IF('Diskretinis valdymas'!A142=0,"",'Diskretinis valdymas'!A142)))</f>
        <v/>
      </c>
      <c r="B151" s="76" t="str">
        <f>IF('Diskretinis valdymas'!R145&lt;&gt;0,'Diskretinis valdymas'!R145,"")</f>
        <v/>
      </c>
      <c r="C151" s="104" t="str">
        <f>IF(B151&lt;&gt;"",COUNTIF(Telesignalizacija!$S$7:'Telesignalizacija'!$S$974,'Signalų tikrinimas'!B151),"")</f>
        <v/>
      </c>
    </row>
    <row r="152" spans="1:3" ht="15">
      <c r="A152" s="76" t="str">
        <f>IF(B152&lt;&gt;"","",(IF('Diskretinis valdymas'!A143=0,"",'Diskretinis valdymas'!A143)))</f>
        <v/>
      </c>
      <c r="B152" s="76" t="str">
        <f>IF('Diskretinis valdymas'!R146&lt;&gt;0,'Diskretinis valdymas'!R146,"")</f>
        <v/>
      </c>
      <c r="C152" s="104" t="str">
        <f>IF(B152&lt;&gt;"",COUNTIF(Telesignalizacija!$S$7:'Telesignalizacija'!$S$974,'Signalų tikrinimas'!B152),"")</f>
        <v/>
      </c>
    </row>
    <row r="153" spans="1:3" ht="15">
      <c r="A153" s="76" t="str">
        <f>IF(B153&lt;&gt;"","",(IF('Diskretinis valdymas'!A144=0,"",'Diskretinis valdymas'!A144)))</f>
        <v/>
      </c>
      <c r="B153" s="76" t="str">
        <f>IF('Diskretinis valdymas'!R147&lt;&gt;0,'Diskretinis valdymas'!R147,"")</f>
        <v/>
      </c>
      <c r="C153" s="104" t="str">
        <f>IF(B153&lt;&gt;"",COUNTIF(Telesignalizacija!$S$7:'Telesignalizacija'!$S$974,'Signalų tikrinimas'!B153),"")</f>
        <v/>
      </c>
    </row>
    <row r="154" spans="1:3" ht="15">
      <c r="A154" s="76" t="str">
        <f>IF(B154&lt;&gt;"","",(IF('Diskretinis valdymas'!A145=0,"",'Diskretinis valdymas'!A145)))</f>
        <v/>
      </c>
      <c r="B154" s="76" t="str">
        <f>IF('Diskretinis valdymas'!R148&lt;&gt;0,'Diskretinis valdymas'!R148,"")</f>
        <v/>
      </c>
      <c r="C154" s="104" t="str">
        <f>IF(B154&lt;&gt;"",COUNTIF(Telesignalizacija!$S$7:'Telesignalizacija'!$S$974,'Signalų tikrinimas'!B154),"")</f>
        <v/>
      </c>
    </row>
    <row r="155" spans="1:3" ht="15">
      <c r="A155" s="76" t="str">
        <f>IF(B155&lt;&gt;"","",(IF('Diskretinis valdymas'!A146=0,"",'Diskretinis valdymas'!A146)))</f>
        <v/>
      </c>
      <c r="B155" s="76" t="str">
        <f>IF('Diskretinis valdymas'!R149&lt;&gt;0,'Diskretinis valdymas'!R149,"")</f>
        <v/>
      </c>
      <c r="C155" s="104" t="str">
        <f>IF(B155&lt;&gt;"",COUNTIF(Telesignalizacija!$S$7:'Telesignalizacija'!$S$974,'Signalų tikrinimas'!B155),"")</f>
        <v/>
      </c>
    </row>
    <row r="156" spans="1:3" ht="15">
      <c r="A156" s="76" t="str">
        <f>IF(B156&lt;&gt;"","",(IF('Diskretinis valdymas'!A147=0,"",'Diskretinis valdymas'!A147)))</f>
        <v/>
      </c>
      <c r="B156" s="76" t="str">
        <f>IF('Diskretinis valdymas'!R150&lt;&gt;0,'Diskretinis valdymas'!R150,"")</f>
        <v/>
      </c>
      <c r="C156" s="104" t="str">
        <f>IF(B156&lt;&gt;"",COUNTIF(Telesignalizacija!$S$7:'Telesignalizacija'!$S$974,'Signalų tikrinimas'!B156),"")</f>
        <v/>
      </c>
    </row>
    <row r="157" spans="1:3" ht="15">
      <c r="A157" s="76" t="str">
        <f>IF(B157&lt;&gt;"","",(IF('Diskretinis valdymas'!A148=0,"",'Diskretinis valdymas'!A148)))</f>
        <v/>
      </c>
      <c r="B157" s="76" t="str">
        <f>IF('Diskretinis valdymas'!R151&lt;&gt;0,'Diskretinis valdymas'!R151,"")</f>
        <v/>
      </c>
      <c r="C157" s="104" t="str">
        <f>IF(B157&lt;&gt;"",COUNTIF(Telesignalizacija!$S$7:'Telesignalizacija'!$S$974,'Signalų tikrinimas'!B157),"")</f>
        <v/>
      </c>
    </row>
    <row r="158" spans="1:3" ht="15">
      <c r="A158" s="76" t="str">
        <f>IF(B158&lt;&gt;"","",(IF('Diskretinis valdymas'!A149=0,"",'Diskretinis valdymas'!A149)))</f>
        <v/>
      </c>
      <c r="B158" s="76" t="str">
        <f>IF('Diskretinis valdymas'!R152&lt;&gt;0,'Diskretinis valdymas'!R152,"")</f>
        <v/>
      </c>
      <c r="C158" s="104" t="str">
        <f>IF(B158&lt;&gt;"",COUNTIF(Telesignalizacija!$S$7:'Telesignalizacija'!$S$974,'Signalų tikrinimas'!B158),"")</f>
        <v/>
      </c>
    </row>
    <row r="159" spans="1:3" ht="15">
      <c r="A159" s="76" t="str">
        <f>IF(B159&lt;&gt;"","",(IF('Diskretinis valdymas'!A150=0,"",'Diskretinis valdymas'!A150)))</f>
        <v/>
      </c>
      <c r="B159" s="76" t="str">
        <f>IF('Diskretinis valdymas'!R153&lt;&gt;0,'Diskretinis valdymas'!R153,"")</f>
        <v/>
      </c>
      <c r="C159" s="104" t="str">
        <f>IF(B159&lt;&gt;"",COUNTIF(Telesignalizacija!$S$7:'Telesignalizacija'!$S$974,'Signalų tikrinimas'!B159),"")</f>
        <v/>
      </c>
    </row>
    <row r="160" spans="1:3" ht="15">
      <c r="A160" s="76" t="str">
        <f>IF(B160&lt;&gt;"","",(IF('Diskretinis valdymas'!A151=0,"",'Diskretinis valdymas'!A151)))</f>
        <v/>
      </c>
      <c r="B160" s="76" t="str">
        <f>IF('Diskretinis valdymas'!R154&lt;&gt;0,'Diskretinis valdymas'!R154,"")</f>
        <v/>
      </c>
      <c r="C160" s="104" t="str">
        <f>IF(B160&lt;&gt;"",COUNTIF(Telesignalizacija!$S$7:'Telesignalizacija'!$S$974,'Signalų tikrinimas'!B160),"")</f>
        <v/>
      </c>
    </row>
    <row r="161" spans="1:3" ht="15">
      <c r="A161" s="76" t="str">
        <f>IF(B161&lt;&gt;"","",(IF('Diskretinis valdymas'!A152=0,"",'Diskretinis valdymas'!A152)))</f>
        <v/>
      </c>
      <c r="B161" s="76" t="str">
        <f>IF('Diskretinis valdymas'!R155&lt;&gt;0,'Diskretinis valdymas'!R155,"")</f>
        <v/>
      </c>
      <c r="C161" s="104" t="str">
        <f>IF(B161&lt;&gt;"",COUNTIF(Telesignalizacija!$S$7:'Telesignalizacija'!$S$974,'Signalų tikrinimas'!B161),"")</f>
        <v/>
      </c>
    </row>
    <row r="162" spans="1:3" ht="15">
      <c r="A162" s="76" t="str">
        <f>IF(B162&lt;&gt;"","",(IF('Diskretinis valdymas'!A153=0,"",'Diskretinis valdymas'!A153)))</f>
        <v/>
      </c>
      <c r="B162" s="76" t="str">
        <f>IF('Diskretinis valdymas'!R156&lt;&gt;0,'Diskretinis valdymas'!R156,"")</f>
        <v/>
      </c>
      <c r="C162" s="104" t="str">
        <f>IF(B162&lt;&gt;"",COUNTIF(Telesignalizacija!$S$7:'Telesignalizacija'!$S$974,'Signalų tikrinimas'!B162),"")</f>
        <v/>
      </c>
    </row>
    <row r="163" spans="1:3" ht="15">
      <c r="A163" s="76" t="str">
        <f>IF(B163&lt;&gt;"","",(IF('Diskretinis valdymas'!A154=0,"",'Diskretinis valdymas'!A154)))</f>
        <v/>
      </c>
      <c r="B163" s="76" t="str">
        <f>IF('Diskretinis valdymas'!R157&lt;&gt;0,'Diskretinis valdymas'!R157,"")</f>
        <v/>
      </c>
      <c r="C163" s="104" t="str">
        <f>IF(B163&lt;&gt;"",COUNTIF(Telesignalizacija!$S$7:'Telesignalizacija'!$S$974,'Signalų tikrinimas'!B163),"")</f>
        <v/>
      </c>
    </row>
    <row r="164" spans="1:3" ht="15">
      <c r="A164" s="76" t="str">
        <f>IF(B164&lt;&gt;"","",(IF('Diskretinis valdymas'!A155=0,"",'Diskretinis valdymas'!A155)))</f>
        <v/>
      </c>
      <c r="B164" s="76" t="str">
        <f>IF('Diskretinis valdymas'!R158&lt;&gt;0,'Diskretinis valdymas'!R158,"")</f>
        <v/>
      </c>
      <c r="C164" s="104" t="str">
        <f>IF(B164&lt;&gt;"",COUNTIF(Telesignalizacija!$S$7:'Telesignalizacija'!$S$974,'Signalų tikrinimas'!B164),"")</f>
        <v/>
      </c>
    </row>
    <row r="165" spans="1:3" ht="15">
      <c r="A165" s="76" t="str">
        <f>IF(B165&lt;&gt;"","",(IF('Diskretinis valdymas'!A156=0,"",'Diskretinis valdymas'!A156)))</f>
        <v/>
      </c>
      <c r="B165" s="76" t="str">
        <f>IF('Diskretinis valdymas'!R159&lt;&gt;0,'Diskretinis valdymas'!R159,"")</f>
        <v/>
      </c>
      <c r="C165" s="104" t="str">
        <f>IF(B165&lt;&gt;"",COUNTIF(Telesignalizacija!$S$7:'Telesignalizacija'!$S$974,'Signalų tikrinimas'!B165),"")</f>
        <v/>
      </c>
    </row>
    <row r="166" spans="1:3" ht="15">
      <c r="A166" s="76" t="str">
        <f>IF(B166&lt;&gt;"","",(IF('Diskretinis valdymas'!A157=0,"",'Diskretinis valdymas'!A157)))</f>
        <v/>
      </c>
      <c r="B166" s="76" t="str">
        <f>IF('Diskretinis valdymas'!R160&lt;&gt;0,'Diskretinis valdymas'!R160,"")</f>
        <v/>
      </c>
      <c r="C166" s="104" t="str">
        <f>IF(B166&lt;&gt;"",COUNTIF(Telesignalizacija!$S$7:'Telesignalizacija'!$S$974,'Signalų tikrinimas'!B166),"")</f>
        <v/>
      </c>
    </row>
    <row r="167" spans="1:3" ht="15">
      <c r="A167" s="76" t="str">
        <f>IF(B167&lt;&gt;"","",(IF('Diskretinis valdymas'!A158=0,"",'Diskretinis valdymas'!A158)))</f>
        <v/>
      </c>
      <c r="B167" s="76" t="str">
        <f>IF('Diskretinis valdymas'!R161&lt;&gt;0,'Diskretinis valdymas'!R161,"")</f>
        <v/>
      </c>
      <c r="C167" s="104" t="str">
        <f>IF(B167&lt;&gt;"",COUNTIF(Telesignalizacija!$S$7:'Telesignalizacija'!$S$974,'Signalų tikrinimas'!B167),"")</f>
        <v/>
      </c>
    </row>
    <row r="168" spans="1:3" ht="15">
      <c r="A168" s="76" t="str">
        <f>IF(B168&lt;&gt;"","",(IF('Diskretinis valdymas'!A159=0,"",'Diskretinis valdymas'!A159)))</f>
        <v/>
      </c>
      <c r="B168" s="76" t="str">
        <f>IF('Diskretinis valdymas'!R162&lt;&gt;0,'Diskretinis valdymas'!R162,"")</f>
        <v/>
      </c>
      <c r="C168" s="104" t="str">
        <f>IF(B168&lt;&gt;"",COUNTIF(Telesignalizacija!$S$7:'Telesignalizacija'!$S$974,'Signalų tikrinimas'!B168),"")</f>
        <v/>
      </c>
    </row>
    <row r="169" spans="1:3" ht="15">
      <c r="A169" s="76" t="str">
        <f>IF(B169&lt;&gt;"","",(IF('Diskretinis valdymas'!A160=0,"",'Diskretinis valdymas'!A160)))</f>
        <v/>
      </c>
      <c r="B169" s="76" t="str">
        <f>IF('Diskretinis valdymas'!R163&lt;&gt;0,'Diskretinis valdymas'!R163,"")</f>
        <v/>
      </c>
      <c r="C169" s="104" t="str">
        <f>IF(B169&lt;&gt;"",COUNTIF(Telesignalizacija!$S$7:'Telesignalizacija'!$S$974,'Signalų tikrinimas'!B169),"")</f>
        <v/>
      </c>
    </row>
    <row r="170" spans="1:3" ht="15">
      <c r="A170" s="76" t="str">
        <f>IF(B170&lt;&gt;"","",(IF('Diskretinis valdymas'!A161=0,"",'Diskretinis valdymas'!A161)))</f>
        <v/>
      </c>
      <c r="B170" s="76" t="str">
        <f>IF('Diskretinis valdymas'!R164&lt;&gt;0,'Diskretinis valdymas'!R164,"")</f>
        <v/>
      </c>
      <c r="C170" s="104" t="str">
        <f>IF(B170&lt;&gt;"",COUNTIF(Telesignalizacija!$S$7:'Telesignalizacija'!$S$974,'Signalų tikrinimas'!B170),"")</f>
        <v/>
      </c>
    </row>
    <row r="171" spans="1:3" ht="15">
      <c r="A171" s="76" t="str">
        <f>IF(B171&lt;&gt;"","",(IF('Diskretinis valdymas'!A162=0,"",'Diskretinis valdymas'!A162)))</f>
        <v/>
      </c>
      <c r="B171" s="76" t="str">
        <f>IF('Diskretinis valdymas'!R165&lt;&gt;0,'Diskretinis valdymas'!R165,"")</f>
        <v/>
      </c>
      <c r="C171" s="104" t="str">
        <f>IF(B171&lt;&gt;"",COUNTIF(Telesignalizacija!$S$7:'Telesignalizacija'!$S$974,'Signalų tikrinimas'!B171),"")</f>
        <v/>
      </c>
    </row>
    <row r="172" spans="1:3" ht="15">
      <c r="A172" s="76" t="str">
        <f>IF(B172&lt;&gt;"","",(IF('Diskretinis valdymas'!A163=0,"",'Diskretinis valdymas'!A163)))</f>
        <v/>
      </c>
      <c r="B172" s="76" t="str">
        <f>IF('Diskretinis valdymas'!R166&lt;&gt;0,'Diskretinis valdymas'!R166,"")</f>
        <v/>
      </c>
      <c r="C172" s="104" t="str">
        <f>IF(B172&lt;&gt;"",COUNTIF(Telesignalizacija!$S$7:'Telesignalizacija'!$S$974,'Signalų tikrinimas'!B172),"")</f>
        <v/>
      </c>
    </row>
    <row r="173" spans="1:3" ht="15">
      <c r="A173" s="76" t="str">
        <f>IF(B173&lt;&gt;"","",(IF('Diskretinis valdymas'!A164=0,"",'Diskretinis valdymas'!A164)))</f>
        <v/>
      </c>
      <c r="B173" s="76" t="str">
        <f>IF('Diskretinis valdymas'!R167&lt;&gt;0,'Diskretinis valdymas'!R167,"")</f>
        <v/>
      </c>
      <c r="C173" s="104" t="str">
        <f>IF(B173&lt;&gt;"",COUNTIF(Telesignalizacija!$S$7:'Telesignalizacija'!$S$974,'Signalų tikrinimas'!B173),"")</f>
        <v/>
      </c>
    </row>
    <row r="174" spans="1:3" ht="15">
      <c r="A174" s="76" t="str">
        <f>IF(B174&lt;&gt;"","",(IF('Diskretinis valdymas'!A165=0,"",'Diskretinis valdymas'!A165)))</f>
        <v/>
      </c>
      <c r="B174" s="76" t="str">
        <f>IF('Diskretinis valdymas'!R168&lt;&gt;0,'Diskretinis valdymas'!R168,"")</f>
        <v/>
      </c>
      <c r="C174" s="104" t="str">
        <f>IF(B174&lt;&gt;"",COUNTIF(Telesignalizacija!$S$7:'Telesignalizacija'!$S$974,'Signalų tikrinimas'!B174),"")</f>
        <v/>
      </c>
    </row>
    <row r="175" spans="1:3" ht="15">
      <c r="A175" s="76" t="str">
        <f>IF(B175&lt;&gt;"","",(IF('Diskretinis valdymas'!A166=0,"",'Diskretinis valdymas'!A166)))</f>
        <v/>
      </c>
      <c r="B175" s="76" t="str">
        <f>IF('Diskretinis valdymas'!R169&lt;&gt;0,'Diskretinis valdymas'!R169,"")</f>
        <v/>
      </c>
      <c r="C175" s="104" t="str">
        <f>IF(B175&lt;&gt;"",COUNTIF(Telesignalizacija!$S$7:'Telesignalizacija'!$S$974,'Signalų tikrinimas'!B175),"")</f>
        <v/>
      </c>
    </row>
    <row r="176" spans="1:3" ht="15">
      <c r="A176" s="76" t="str">
        <f>IF(B176&lt;&gt;"","",(IF('Diskretinis valdymas'!A167=0,"",'Diskretinis valdymas'!A167)))</f>
        <v/>
      </c>
      <c r="B176" s="76" t="str">
        <f>IF('Diskretinis valdymas'!R170&lt;&gt;0,'Diskretinis valdymas'!R170,"")</f>
        <v/>
      </c>
      <c r="C176" s="104" t="str">
        <f>IF(B176&lt;&gt;"",COUNTIF(Telesignalizacija!$S$7:'Telesignalizacija'!$S$974,'Signalų tikrinimas'!B176),"")</f>
        <v/>
      </c>
    </row>
    <row r="177" spans="1:3" ht="15">
      <c r="A177" s="76" t="str">
        <f>IF(B177&lt;&gt;"","",(IF('Diskretinis valdymas'!A168=0,"",'Diskretinis valdymas'!A168)))</f>
        <v/>
      </c>
      <c r="B177" s="76" t="str">
        <f>IF('Diskretinis valdymas'!R171&lt;&gt;0,'Diskretinis valdymas'!R171,"")</f>
        <v/>
      </c>
      <c r="C177" s="104" t="str">
        <f>IF(B177&lt;&gt;"",COUNTIF(Telesignalizacija!$S$7:'Telesignalizacija'!$S$974,'Signalų tikrinimas'!B177),"")</f>
        <v/>
      </c>
    </row>
    <row r="178" spans="1:3" ht="15">
      <c r="A178" s="76" t="str">
        <f>IF(B178&lt;&gt;"","",(IF('Diskretinis valdymas'!A169=0,"",'Diskretinis valdymas'!A169)))</f>
        <v/>
      </c>
      <c r="B178" s="76" t="str">
        <f>IF('Diskretinis valdymas'!R172&lt;&gt;0,'Diskretinis valdymas'!R172,"")</f>
        <v/>
      </c>
      <c r="C178" s="104" t="str">
        <f>IF(B178&lt;&gt;"",COUNTIF(Telesignalizacija!$S$7:'Telesignalizacija'!$S$974,'Signalų tikrinimas'!B178),"")</f>
        <v/>
      </c>
    </row>
    <row r="179" spans="1:3" ht="15">
      <c r="A179" s="76" t="str">
        <f>IF(B179&lt;&gt;"","",(IF('Diskretinis valdymas'!A170=0,"",'Diskretinis valdymas'!A170)))</f>
        <v/>
      </c>
      <c r="B179" s="76" t="str">
        <f>IF('Diskretinis valdymas'!R173&lt;&gt;0,'Diskretinis valdymas'!R173,"")</f>
        <v/>
      </c>
      <c r="C179" s="104" t="str">
        <f>IF(B179&lt;&gt;"",COUNTIF(Telesignalizacija!$S$7:'Telesignalizacija'!$S$974,'Signalų tikrinimas'!B179),"")</f>
        <v/>
      </c>
    </row>
    <row r="180" spans="1:3" ht="15">
      <c r="A180" s="76" t="str">
        <f>IF(B180&lt;&gt;"","",(IF('Diskretinis valdymas'!A171=0,"",'Diskretinis valdymas'!A171)))</f>
        <v/>
      </c>
      <c r="B180" s="76" t="str">
        <f>IF('Diskretinis valdymas'!R174&lt;&gt;0,'Diskretinis valdymas'!R174,"")</f>
        <v/>
      </c>
      <c r="C180" s="104" t="str">
        <f>IF(B180&lt;&gt;"",COUNTIF(Telesignalizacija!$S$7:'Telesignalizacija'!$S$974,'Signalų tikrinimas'!B180),"")</f>
        <v/>
      </c>
    </row>
    <row r="181" spans="1:3" ht="15">
      <c r="A181" s="76" t="str">
        <f>IF(B181&lt;&gt;"","",(IF('Diskretinis valdymas'!A172=0,"",'Diskretinis valdymas'!A172)))</f>
        <v/>
      </c>
      <c r="B181" s="76" t="str">
        <f>IF('Diskretinis valdymas'!R175&lt;&gt;0,'Diskretinis valdymas'!R175,"")</f>
        <v/>
      </c>
      <c r="C181" s="104" t="str">
        <f>IF(B181&lt;&gt;"",COUNTIF(Telesignalizacija!$S$7:'Telesignalizacija'!$S$974,'Signalų tikrinimas'!B181),"")</f>
        <v/>
      </c>
    </row>
    <row r="182" spans="1:3" ht="15">
      <c r="A182" s="76" t="str">
        <f>IF(B182&lt;&gt;"","",(IF('Diskretinis valdymas'!A173=0,"",'Diskretinis valdymas'!A173)))</f>
        <v/>
      </c>
      <c r="B182" s="76" t="str">
        <f>IF('Diskretinis valdymas'!R176&lt;&gt;0,'Diskretinis valdymas'!R176,"")</f>
        <v/>
      </c>
      <c r="C182" s="104" t="str">
        <f>IF(B182&lt;&gt;"",COUNTIF(Telesignalizacija!$S$7:'Telesignalizacija'!$S$974,'Signalų tikrinimas'!B182),"")</f>
        <v/>
      </c>
    </row>
    <row r="183" spans="1:3" ht="15">
      <c r="A183" s="76" t="str">
        <f>IF(B183&lt;&gt;"","",(IF('Diskretinis valdymas'!A174=0,"",'Diskretinis valdymas'!A174)))</f>
        <v/>
      </c>
      <c r="B183" s="76" t="str">
        <f>IF('Diskretinis valdymas'!R177&lt;&gt;0,'Diskretinis valdymas'!R177,"")</f>
        <v/>
      </c>
      <c r="C183" s="104" t="str">
        <f>IF(B183&lt;&gt;"",COUNTIF(Telesignalizacija!$S$7:'Telesignalizacija'!$S$974,'Signalų tikrinimas'!B183),"")</f>
        <v/>
      </c>
    </row>
    <row r="184" spans="1:3" ht="15">
      <c r="A184" s="76" t="str">
        <f>IF(B184&lt;&gt;"","",(IF('Diskretinis valdymas'!A175=0,"",'Diskretinis valdymas'!A175)))</f>
        <v/>
      </c>
      <c r="B184" s="76" t="str">
        <f>IF('Diskretinis valdymas'!R178&lt;&gt;0,'Diskretinis valdymas'!R178,"")</f>
        <v/>
      </c>
      <c r="C184" s="104" t="str">
        <f>IF(B184&lt;&gt;"",COUNTIF(Telesignalizacija!$S$7:'Telesignalizacija'!$S$974,'Signalų tikrinimas'!B184),"")</f>
        <v/>
      </c>
    </row>
    <row r="185" spans="1:3" ht="15">
      <c r="A185" s="76" t="str">
        <f>IF(B185&lt;&gt;"","",(IF('Diskretinis valdymas'!A176=0,"",'Diskretinis valdymas'!A176)))</f>
        <v/>
      </c>
      <c r="B185" s="76" t="str">
        <f>IF('Diskretinis valdymas'!R179&lt;&gt;0,'Diskretinis valdymas'!R179,"")</f>
        <v/>
      </c>
      <c r="C185" s="104" t="str">
        <f>IF(B185&lt;&gt;"",COUNTIF(Telesignalizacija!$S$7:'Telesignalizacija'!$S$974,'Signalų tikrinimas'!B185),"")</f>
        <v/>
      </c>
    </row>
    <row r="186" spans="1:3" ht="15">
      <c r="A186" s="76" t="str">
        <f>IF(B186&lt;&gt;"","",(IF('Diskretinis valdymas'!A177=0,"",'Diskretinis valdymas'!A177)))</f>
        <v/>
      </c>
      <c r="B186" s="76" t="str">
        <f>IF('Diskretinis valdymas'!R180&lt;&gt;0,'Diskretinis valdymas'!R180,"")</f>
        <v/>
      </c>
      <c r="C186" s="104" t="str">
        <f>IF(B186&lt;&gt;"",COUNTIF(Telesignalizacija!$S$7:'Telesignalizacija'!$S$974,'Signalų tikrinimas'!B186),"")</f>
        <v/>
      </c>
    </row>
    <row r="187" spans="1:3" ht="15">
      <c r="A187" s="76" t="str">
        <f>IF(B187&lt;&gt;"","",(IF('Diskretinis valdymas'!A179=0,"",'Diskretinis valdymas'!A179)))</f>
        <v/>
      </c>
      <c r="B187" s="76" t="str">
        <f>IF('Diskretinis valdymas'!R181&lt;&gt;0,'Diskretinis valdymas'!R181,"")</f>
        <v/>
      </c>
      <c r="C187" s="104" t="str">
        <f>IF(B187&lt;&gt;"",COUNTIF(Telesignalizacija!$S$7:'Telesignalizacija'!$S$974,'Signalų tikrinimas'!B187),"")</f>
        <v/>
      </c>
    </row>
    <row r="188" spans="1:3" ht="15">
      <c r="A188" s="76" t="str">
        <f>IF(B188&lt;&gt;"","",(IF('Diskretinis valdymas'!A181=0,"",'Diskretinis valdymas'!A181)))</f>
        <v/>
      </c>
      <c r="B188" s="76" t="str">
        <f>IF('Diskretinis valdymas'!R182&lt;&gt;0,'Diskretinis valdymas'!R182,"")</f>
        <v/>
      </c>
      <c r="C188" s="104" t="str">
        <f>IF(B188&lt;&gt;"",COUNTIF(Telesignalizacija!$S$7:'Telesignalizacija'!$S$974,'Signalų tikrinimas'!B188),"")</f>
        <v/>
      </c>
    </row>
    <row r="189" spans="1:3" ht="15">
      <c r="A189" s="76" t="str">
        <f>IF(B189&lt;&gt;"","",(IF('Diskretinis valdymas'!A183=0,"",'Diskretinis valdymas'!A183)))</f>
        <v/>
      </c>
      <c r="B189" s="76" t="str">
        <f>IF('Diskretinis valdymas'!R183&lt;&gt;0,'Diskretinis valdymas'!R183,"")</f>
        <v/>
      </c>
      <c r="C189" s="104" t="str">
        <f>IF(B189&lt;&gt;"",COUNTIF(Telesignalizacija!$S$7:'Telesignalizacija'!$S$974,'Signalų tikrinimas'!B189),"")</f>
        <v/>
      </c>
    </row>
    <row r="190" spans="1:3" ht="15">
      <c r="A190" s="76" t="str">
        <f>IF(B190&lt;&gt;"","",(IF('Diskretinis valdymas'!A185=0,"",'Diskretinis valdymas'!A185)))</f>
        <v/>
      </c>
      <c r="B190" s="76" t="str">
        <f>IF('Diskretinis valdymas'!R184&lt;&gt;0,'Diskretinis valdymas'!R184,"")</f>
        <v/>
      </c>
      <c r="C190" s="104" t="str">
        <f>IF(B190&lt;&gt;"",COUNTIF(Telesignalizacija!$S$7:'Telesignalizacija'!$S$974,'Signalų tikrinimas'!B190),"")</f>
        <v/>
      </c>
    </row>
    <row r="191" spans="1:3" ht="15">
      <c r="A191" s="76" t="str">
        <f>IF(B191&lt;&gt;"","",(IF('Diskretinis valdymas'!A187=0,"",'Diskretinis valdymas'!A187)))</f>
        <v/>
      </c>
      <c r="B191" s="76" t="str">
        <f>IF('Diskretinis valdymas'!R185&lt;&gt;0,'Diskretinis valdymas'!R185,"")</f>
        <v/>
      </c>
      <c r="C191" s="104" t="str">
        <f>IF(B191&lt;&gt;"",COUNTIF(Telesignalizacija!$S$7:'Telesignalizacija'!$S$974,'Signalų tikrinimas'!B191),"")</f>
        <v/>
      </c>
    </row>
    <row r="192" spans="1:3" ht="15">
      <c r="A192" s="76" t="str">
        <f>IF(B192&lt;&gt;"","",(IF('Diskretinis valdymas'!A189=0,"",'Diskretinis valdymas'!A189)))</f>
        <v/>
      </c>
      <c r="B192" s="76" t="str">
        <f>IF('Diskretinis valdymas'!R186&lt;&gt;0,'Diskretinis valdymas'!R186,"")</f>
        <v/>
      </c>
      <c r="C192" s="104" t="str">
        <f>IF(B192&lt;&gt;"",COUNTIF(Telesignalizacija!$S$7:'Telesignalizacija'!$S$974,'Signalų tikrinimas'!B192),"")</f>
        <v/>
      </c>
    </row>
    <row r="193" spans="1:3" ht="15">
      <c r="A193" s="76" t="str">
        <f>IF(B193&lt;&gt;"","",(IF('Diskretinis valdymas'!A190=0,"",'Diskretinis valdymas'!A190)))</f>
        <v/>
      </c>
      <c r="B193" s="76" t="str">
        <f>IF('Diskretinis valdymas'!R187&lt;&gt;0,'Diskretinis valdymas'!R187,"")</f>
        <v/>
      </c>
      <c r="C193" s="104" t="str">
        <f>IF(B193&lt;&gt;"",COUNTIF(Telesignalizacija!$S$7:'Telesignalizacija'!$S$974,'Signalų tikrinimas'!B193),"")</f>
        <v/>
      </c>
    </row>
    <row r="194" spans="1:3" ht="15">
      <c r="A194" s="76" t="str">
        <f>IF(B194&lt;&gt;"","",(IF('Diskretinis valdymas'!A191=0,"",'Diskretinis valdymas'!A191)))</f>
        <v/>
      </c>
      <c r="B194" s="76" t="str">
        <f>IF('Diskretinis valdymas'!R188&lt;&gt;0,'Diskretinis valdymas'!R188,"")</f>
        <v/>
      </c>
      <c r="C194" s="104" t="str">
        <f>IF(B194&lt;&gt;"",COUNTIF(Telesignalizacija!$S$7:'Telesignalizacija'!$S$974,'Signalų tikrinimas'!B194),"")</f>
        <v/>
      </c>
    </row>
    <row r="195" spans="1:3" ht="15">
      <c r="A195" s="76" t="str">
        <f>IF(B195&lt;&gt;"","",(IF('Diskretinis valdymas'!A193=0,"",'Diskretinis valdymas'!A193)))</f>
        <v/>
      </c>
      <c r="B195" s="76" t="str">
        <f>IF('Diskretinis valdymas'!R189&lt;&gt;0,'Diskretinis valdymas'!R189,"")</f>
        <v/>
      </c>
      <c r="C195" s="104" t="str">
        <f>IF(B195&lt;&gt;"",COUNTIF(Telesignalizacija!$S$7:'Telesignalizacija'!$S$974,'Signalų tikrinimas'!B195),"")</f>
        <v/>
      </c>
    </row>
    <row r="196" spans="1:3" ht="15">
      <c r="A196" s="76" t="str">
        <f>IF(B196&lt;&gt;"","",(IF('Diskretinis valdymas'!A194=0,"",'Diskretinis valdymas'!A194)))</f>
        <v/>
      </c>
      <c r="B196" s="76" t="str">
        <f>IF('Diskretinis valdymas'!R190&lt;&gt;0,'Diskretinis valdymas'!R190,"")</f>
        <v/>
      </c>
      <c r="C196" s="104" t="str">
        <f>IF(B196&lt;&gt;"",COUNTIF(Telesignalizacija!$S$7:'Telesignalizacija'!$S$974,'Signalų tikrinimas'!B196),"")</f>
        <v/>
      </c>
    </row>
    <row r="197" spans="1:3" ht="15">
      <c r="A197" s="76" t="str">
        <f>IF(B197&lt;&gt;"","",(IF('Diskretinis valdymas'!A195=0,"",'Diskretinis valdymas'!A195)))</f>
        <v/>
      </c>
      <c r="B197" s="76" t="str">
        <f>IF('Diskretinis valdymas'!R191&lt;&gt;0,'Diskretinis valdymas'!R191,"")</f>
        <v/>
      </c>
      <c r="C197" s="104" t="str">
        <f>IF(B197&lt;&gt;"",COUNTIF(Telesignalizacija!$S$7:'Telesignalizacija'!$S$974,'Signalų tikrinimas'!B197),"")</f>
        <v/>
      </c>
    </row>
    <row r="198" spans="1:3" ht="15">
      <c r="A198" s="76" t="str">
        <f>IF(B198&lt;&gt;"","",(IF('Diskretinis valdymas'!A196=0,"",'Diskretinis valdymas'!A196)))</f>
        <v/>
      </c>
      <c r="B198" s="76" t="str">
        <f>IF('Diskretinis valdymas'!R192&lt;&gt;0,'Diskretinis valdymas'!R192,"")</f>
        <v/>
      </c>
      <c r="C198" s="104" t="str">
        <f>IF(B198&lt;&gt;"",COUNTIF(Telesignalizacija!$S$7:'Telesignalizacija'!$S$974,'Signalų tikrinimas'!B198),"")</f>
        <v/>
      </c>
    </row>
    <row r="199" spans="1:3" ht="15">
      <c r="A199" s="76" t="str">
        <f>IF(B199&lt;&gt;"","",(IF('Diskretinis valdymas'!A197=0,"",'Diskretinis valdymas'!A197)))</f>
        <v/>
      </c>
      <c r="B199" s="76" t="str">
        <f>IF('Diskretinis valdymas'!R193&lt;&gt;0,'Diskretinis valdymas'!R193,"")</f>
        <v/>
      </c>
      <c r="C199" s="104" t="str">
        <f>IF(B199&lt;&gt;"",COUNTIF(Telesignalizacija!$S$7:'Telesignalizacija'!$S$974,'Signalų tikrinimas'!B199),"")</f>
        <v/>
      </c>
    </row>
    <row r="200" spans="1:3" ht="15">
      <c r="A200" s="76" t="str">
        <f>IF(B200&lt;&gt;"","",(IF('Diskretinis valdymas'!A198=0,"",'Diskretinis valdymas'!A198)))</f>
        <v/>
      </c>
      <c r="B200" s="76" t="str">
        <f>IF('Diskretinis valdymas'!R194&lt;&gt;0,'Diskretinis valdymas'!R194,"")</f>
        <v/>
      </c>
      <c r="C200" s="104" t="str">
        <f>IF(B200&lt;&gt;"",COUNTIF(Telesignalizacija!$S$7:'Telesignalizacija'!$S$974,'Signalų tikrinimas'!B200),"")</f>
        <v/>
      </c>
    </row>
    <row r="201" spans="1:3" ht="15">
      <c r="A201" s="76" t="str">
        <f>IF(B201&lt;&gt;"","",(IF('Diskretinis valdymas'!A199=0,"",'Diskretinis valdymas'!A199)))</f>
        <v/>
      </c>
      <c r="B201" s="76" t="str">
        <f>IF('Diskretinis valdymas'!R195&lt;&gt;0,'Diskretinis valdymas'!R195,"")</f>
        <v/>
      </c>
      <c r="C201" s="104" t="str">
        <f>IF(B201&lt;&gt;"",COUNTIF(Telesignalizacija!$S$7:'Telesignalizacija'!$S$974,'Signalų tikrinimas'!B201),"")</f>
        <v/>
      </c>
    </row>
    <row r="202" spans="1:3" ht="15">
      <c r="A202" s="76" t="str">
        <f>IF(B202&lt;&gt;"","",(IF('Diskretinis valdymas'!A200=0,"",'Diskretinis valdymas'!A200)))</f>
        <v/>
      </c>
      <c r="B202" s="76" t="str">
        <f>IF('Diskretinis valdymas'!R196&lt;&gt;0,'Diskretinis valdymas'!R196,"")</f>
        <v/>
      </c>
      <c r="C202" s="104" t="str">
        <f>IF(B202&lt;&gt;"",COUNTIF(Telesignalizacija!$S$7:'Telesignalizacija'!$S$974,'Signalų tikrinimas'!B202),"")</f>
        <v/>
      </c>
    </row>
    <row r="203" spans="1:3" ht="15">
      <c r="A203" s="76" t="str">
        <f>IF(B203&lt;&gt;"","",(IF('Diskretinis valdymas'!A201=0,"",'Diskretinis valdymas'!A201)))</f>
        <v/>
      </c>
      <c r="B203" s="76" t="str">
        <f>IF('Diskretinis valdymas'!R197&lt;&gt;0,'Diskretinis valdymas'!R197,"")</f>
        <v/>
      </c>
      <c r="C203" s="104" t="str">
        <f>IF(B203&lt;&gt;"",COUNTIF(Telesignalizacija!$S$7:'Telesignalizacija'!$S$974,'Signalų tikrinimas'!B203),"")</f>
        <v/>
      </c>
    </row>
    <row r="204" spans="1:3" ht="15">
      <c r="A204" s="76" t="str">
        <f>IF(B204&lt;&gt;"","",(IF('Diskretinis valdymas'!A202=0,"",'Diskretinis valdymas'!A202)))</f>
        <v/>
      </c>
      <c r="B204" s="76" t="str">
        <f>IF('Diskretinis valdymas'!R198&lt;&gt;0,'Diskretinis valdymas'!R198,"")</f>
        <v/>
      </c>
      <c r="C204" s="104" t="str">
        <f>IF(B204&lt;&gt;"",COUNTIF(Telesignalizacija!$S$7:'Telesignalizacija'!$S$974,'Signalų tikrinimas'!B204),"")</f>
        <v/>
      </c>
    </row>
    <row r="205" spans="1:3" ht="15">
      <c r="A205" s="76" t="str">
        <f>IF(B205&lt;&gt;"","",(IF('Diskretinis valdymas'!A203=0,"",'Diskretinis valdymas'!A203)))</f>
        <v/>
      </c>
      <c r="B205" s="76" t="str">
        <f>IF('Diskretinis valdymas'!R199&lt;&gt;0,'Diskretinis valdymas'!R199,"")</f>
        <v/>
      </c>
      <c r="C205" s="104" t="str">
        <f>IF(B205&lt;&gt;"",COUNTIF(Telesignalizacija!$S$7:'Telesignalizacija'!$S$974,'Signalų tikrinimas'!B205),"")</f>
        <v/>
      </c>
    </row>
    <row r="206" spans="1:3" ht="15">
      <c r="A206" s="76" t="str">
        <f>IF(B206&lt;&gt;"","",(IF('Diskretinis valdymas'!A204=0,"",'Diskretinis valdymas'!A204)))</f>
        <v/>
      </c>
      <c r="B206" s="76" t="str">
        <f>IF('Diskretinis valdymas'!R200&lt;&gt;0,'Diskretinis valdymas'!R200,"")</f>
        <v/>
      </c>
      <c r="C206" s="104" t="str">
        <f>IF(B206&lt;&gt;"",COUNTIF(Telesignalizacija!$S$7:'Telesignalizacija'!$S$974,'Signalų tikrinimas'!B206),"")</f>
        <v/>
      </c>
    </row>
    <row r="207" spans="1:3" ht="15">
      <c r="A207" s="76" t="str">
        <f>IF(B207&lt;&gt;"","",(IF('Diskretinis valdymas'!A205=0,"",'Diskretinis valdymas'!A205)))</f>
        <v/>
      </c>
      <c r="B207" s="76" t="str">
        <f>IF('Diskretinis valdymas'!R201&lt;&gt;0,'Diskretinis valdymas'!R201,"")</f>
        <v/>
      </c>
      <c r="C207" s="104" t="str">
        <f>IF(B207&lt;&gt;"",COUNTIF(Telesignalizacija!$S$7:'Telesignalizacija'!$S$974,'Signalų tikrinimas'!B207),"")</f>
        <v/>
      </c>
    </row>
    <row r="208" spans="1:3" ht="15">
      <c r="A208" s="76" t="str">
        <f>IF(B208&lt;&gt;"","",(IF('Diskretinis valdymas'!A206=0,"",'Diskretinis valdymas'!A206)))</f>
        <v/>
      </c>
      <c r="B208" s="76" t="str">
        <f>IF('Diskretinis valdymas'!R202&lt;&gt;0,'Diskretinis valdymas'!R202,"")</f>
        <v/>
      </c>
      <c r="C208" s="104" t="str">
        <f>IF(B208&lt;&gt;"",COUNTIF(Telesignalizacija!$S$7:'Telesignalizacija'!$S$974,'Signalų tikrinimas'!B208),"")</f>
        <v/>
      </c>
    </row>
    <row r="209" spans="1:3" ht="15">
      <c r="A209" s="76" t="str">
        <f>IF(B209&lt;&gt;"","",(IF('Diskretinis valdymas'!A207=0,"",'Diskretinis valdymas'!A207)))</f>
        <v/>
      </c>
      <c r="B209" s="76" t="str">
        <f>IF('Diskretinis valdymas'!R203&lt;&gt;0,'Diskretinis valdymas'!R203,"")</f>
        <v/>
      </c>
      <c r="C209" s="104" t="str">
        <f>IF(B209&lt;&gt;"",COUNTIF(Telesignalizacija!$S$7:'Telesignalizacija'!$S$974,'Signalų tikrinimas'!B209),"")</f>
        <v/>
      </c>
    </row>
    <row r="210" spans="1:3" ht="15">
      <c r="A210" s="76" t="str">
        <f>IF(B210&lt;&gt;"","",(IF('Diskretinis valdymas'!A208=0,"",'Diskretinis valdymas'!A208)))</f>
        <v/>
      </c>
      <c r="B210" s="76" t="str">
        <f>IF('Diskretinis valdymas'!R204&lt;&gt;0,'Diskretinis valdymas'!R204,"")</f>
        <v/>
      </c>
      <c r="C210" s="104" t="str">
        <f>IF(B210&lt;&gt;"",COUNTIF(Telesignalizacija!$S$7:'Telesignalizacija'!$S$974,'Signalų tikrinimas'!B210),"")</f>
        <v/>
      </c>
    </row>
    <row r="211" spans="1:3" ht="15">
      <c r="A211" s="76" t="str">
        <f>IF(B211&lt;&gt;"","",(IF('Diskretinis valdymas'!A209=0,"",'Diskretinis valdymas'!A209)))</f>
        <v/>
      </c>
      <c r="B211" s="76" t="str">
        <f>IF('Diskretinis valdymas'!R205&lt;&gt;0,'Diskretinis valdymas'!R205,"")</f>
        <v/>
      </c>
      <c r="C211" s="104" t="str">
        <f>IF(B211&lt;&gt;"",COUNTIF(Telesignalizacija!$S$7:'Telesignalizacija'!$S$974,'Signalų tikrinimas'!B211),"")</f>
        <v/>
      </c>
    </row>
    <row r="212" spans="1:3" ht="15">
      <c r="A212" s="76" t="str">
        <f>IF(B212&lt;&gt;"","",(IF('Diskretinis valdymas'!A210=0,"",'Diskretinis valdymas'!A210)))</f>
        <v/>
      </c>
      <c r="B212" s="76" t="str">
        <f>IF('Diskretinis valdymas'!R206&lt;&gt;0,'Diskretinis valdymas'!R206,"")</f>
        <v/>
      </c>
      <c r="C212" s="104" t="str">
        <f>IF(B212&lt;&gt;"",COUNTIF(Telesignalizacija!$S$7:'Telesignalizacija'!$S$974,'Signalų tikrinimas'!B212),"")</f>
        <v/>
      </c>
    </row>
    <row r="213" spans="1:3" ht="15">
      <c r="A213" s="76" t="str">
        <f>IF(B213&lt;&gt;"","",(IF('Diskretinis valdymas'!A211=0,"",'Diskretinis valdymas'!A211)))</f>
        <v/>
      </c>
      <c r="B213" s="76" t="str">
        <f>IF('Diskretinis valdymas'!R207&lt;&gt;0,'Diskretinis valdymas'!R207,"")</f>
        <v/>
      </c>
      <c r="C213" s="104" t="str">
        <f>IF(B213&lt;&gt;"",COUNTIF(Telesignalizacija!$S$7:'Telesignalizacija'!$S$974,'Signalų tikrinimas'!B213),"")</f>
        <v/>
      </c>
    </row>
    <row r="214" spans="1:3" ht="15">
      <c r="A214" s="76" t="str">
        <f>IF(B214&lt;&gt;"","",(IF('Diskretinis valdymas'!A212=0,"",'Diskretinis valdymas'!A212)))</f>
        <v/>
      </c>
      <c r="B214" s="76" t="str">
        <f>IF('Diskretinis valdymas'!R208&lt;&gt;0,'Diskretinis valdymas'!R208,"")</f>
        <v/>
      </c>
      <c r="C214" s="104" t="str">
        <f>IF(B214&lt;&gt;"",COUNTIF(Telesignalizacija!$S$7:'Telesignalizacija'!$S$974,'Signalų tikrinimas'!B214),"")</f>
        <v/>
      </c>
    </row>
    <row r="215" spans="1:3" ht="15">
      <c r="A215" s="76" t="str">
        <f>IF(B215&lt;&gt;"","",(IF('Diskretinis valdymas'!A213=0,"",'Diskretinis valdymas'!A213)))</f>
        <v/>
      </c>
      <c r="B215" s="76" t="str">
        <f>IF('Diskretinis valdymas'!R209&lt;&gt;0,'Diskretinis valdymas'!R209,"")</f>
        <v/>
      </c>
      <c r="C215" s="104" t="str">
        <f>IF(B215&lt;&gt;"",COUNTIF(Telesignalizacija!$S$7:'Telesignalizacija'!$S$974,'Signalų tikrinimas'!B215),"")</f>
        <v/>
      </c>
    </row>
    <row r="216" spans="1:3" ht="15">
      <c r="A216" s="76" t="str">
        <f>IF(B216&lt;&gt;"","",(IF('Diskretinis valdymas'!A214=0,"",'Diskretinis valdymas'!A214)))</f>
        <v/>
      </c>
      <c r="B216" s="76" t="str">
        <f>IF('Diskretinis valdymas'!R210&lt;&gt;0,'Diskretinis valdymas'!R210,"")</f>
        <v/>
      </c>
      <c r="C216" s="104" t="str">
        <f>IF(B216&lt;&gt;"",COUNTIF(Telesignalizacija!$S$7:'Telesignalizacija'!$S$974,'Signalų tikrinimas'!B216),"")</f>
        <v/>
      </c>
    </row>
    <row r="217" spans="1:3" ht="15">
      <c r="A217" s="76" t="str">
        <f>IF(B217&lt;&gt;"","",(IF('Diskretinis valdymas'!A215=0,"",'Diskretinis valdymas'!A215)))</f>
        <v/>
      </c>
      <c r="B217" s="76" t="str">
        <f>IF('Diskretinis valdymas'!R211&lt;&gt;0,'Diskretinis valdymas'!R211,"")</f>
        <v/>
      </c>
      <c r="C217" s="104" t="str">
        <f>IF(B217&lt;&gt;"",COUNTIF(Telesignalizacija!$S$7:'Telesignalizacija'!$S$974,'Signalų tikrinimas'!B217),"")</f>
        <v/>
      </c>
    </row>
    <row r="218" spans="1:3" ht="15">
      <c r="A218" s="76" t="str">
        <f>IF(B218&lt;&gt;"","",(IF('Diskretinis valdymas'!A216=0,"",'Diskretinis valdymas'!A216)))</f>
        <v/>
      </c>
      <c r="B218" s="76" t="str">
        <f>IF('Diskretinis valdymas'!R212&lt;&gt;0,'Diskretinis valdymas'!R212,"")</f>
        <v/>
      </c>
      <c r="C218" s="104" t="str">
        <f>IF(B218&lt;&gt;"",COUNTIF(Telesignalizacija!$S$7:'Telesignalizacija'!$S$974,'Signalų tikrinimas'!B218),"")</f>
        <v/>
      </c>
    </row>
    <row r="219" spans="1:3" ht="15">
      <c r="A219" s="76" t="str">
        <f>IF(B219&lt;&gt;"","",(IF('Diskretinis valdymas'!A217=0,"",'Diskretinis valdymas'!A217)))</f>
        <v/>
      </c>
      <c r="B219" s="76" t="str">
        <f>IF('Diskretinis valdymas'!R213&lt;&gt;0,'Diskretinis valdymas'!R213,"")</f>
        <v/>
      </c>
      <c r="C219" s="104" t="str">
        <f>IF(B219&lt;&gt;"",COUNTIF(Telesignalizacija!$S$7:'Telesignalizacija'!$S$974,'Signalų tikrinimas'!B219),"")</f>
        <v/>
      </c>
    </row>
    <row r="220" spans="1:3" ht="15">
      <c r="A220" s="76" t="str">
        <f>IF(B220&lt;&gt;"","",(IF('Diskretinis valdymas'!A218=0,"",'Diskretinis valdymas'!A218)))</f>
        <v/>
      </c>
      <c r="B220" s="76" t="str">
        <f>IF('Diskretinis valdymas'!R214&lt;&gt;0,'Diskretinis valdymas'!R214,"")</f>
        <v/>
      </c>
      <c r="C220" s="104" t="str">
        <f>IF(B220&lt;&gt;"",COUNTIF(Telesignalizacija!$S$7:'Telesignalizacija'!$S$974,'Signalų tikrinimas'!B220),"")</f>
        <v/>
      </c>
    </row>
    <row r="221" spans="1:3" ht="15">
      <c r="A221" s="76" t="str">
        <f>IF(B221&lt;&gt;"","",(IF('Diskretinis valdymas'!A219=0,"",'Diskretinis valdymas'!A219)))</f>
        <v/>
      </c>
      <c r="B221" s="76" t="str">
        <f>IF('Diskretinis valdymas'!R215&lt;&gt;0,'Diskretinis valdymas'!R215,"")</f>
        <v/>
      </c>
      <c r="C221" s="104" t="str">
        <f>IF(B221&lt;&gt;"",COUNTIF(Telesignalizacija!$S$7:'Telesignalizacija'!$S$974,'Signalų tikrinimas'!B221),"")</f>
        <v/>
      </c>
    </row>
    <row r="222" spans="1:3" ht="15">
      <c r="A222" s="76" t="str">
        <f>IF(B222&lt;&gt;"","",(IF('Diskretinis valdymas'!A220=0,"",'Diskretinis valdymas'!A220)))</f>
        <v/>
      </c>
      <c r="B222" s="76" t="str">
        <f>IF('Diskretinis valdymas'!R216&lt;&gt;0,'Diskretinis valdymas'!R216,"")</f>
        <v/>
      </c>
      <c r="C222" s="104" t="str">
        <f>IF(B222&lt;&gt;"",COUNTIF(Telesignalizacija!$S$7:'Telesignalizacija'!$S$974,'Signalų tikrinimas'!B222),"")</f>
        <v/>
      </c>
    </row>
    <row r="223" spans="1:3" ht="15">
      <c r="A223" s="76" t="str">
        <f>IF(B223&lt;&gt;"","",(IF('Diskretinis valdymas'!A221=0,"",'Diskretinis valdymas'!A221)))</f>
        <v/>
      </c>
      <c r="B223" s="76" t="str">
        <f>IF('Diskretinis valdymas'!R217&lt;&gt;0,'Diskretinis valdymas'!R217,"")</f>
        <v/>
      </c>
      <c r="C223" s="104" t="str">
        <f>IF(B223&lt;&gt;"",COUNTIF(Telesignalizacija!$S$7:'Telesignalizacija'!$S$974,'Signalų tikrinimas'!B223),"")</f>
        <v/>
      </c>
    </row>
    <row r="224" spans="1:3" ht="15">
      <c r="A224" s="76" t="str">
        <f>IF(B224&lt;&gt;"","",(IF('Diskretinis valdymas'!A222=0,"",'Diskretinis valdymas'!A222)))</f>
        <v/>
      </c>
      <c r="B224" s="76" t="str">
        <f>IF('Diskretinis valdymas'!R218&lt;&gt;0,'Diskretinis valdymas'!R218,"")</f>
        <v/>
      </c>
      <c r="C224" s="104" t="str">
        <f>IF(B224&lt;&gt;"",COUNTIF(Telesignalizacija!$S$7:'Telesignalizacija'!$S$974,'Signalų tikrinimas'!B224),"")</f>
        <v/>
      </c>
    </row>
    <row r="225" spans="1:3" ht="15">
      <c r="A225" s="76" t="str">
        <f>IF(B225&lt;&gt;"","",(IF('Diskretinis valdymas'!A223=0,"",'Diskretinis valdymas'!A223)))</f>
        <v/>
      </c>
      <c r="B225" s="76" t="str">
        <f>IF('Diskretinis valdymas'!R219&lt;&gt;0,'Diskretinis valdymas'!R219,"")</f>
        <v/>
      </c>
      <c r="C225" s="104" t="str">
        <f>IF(B225&lt;&gt;"",COUNTIF(Telesignalizacija!$S$7:'Telesignalizacija'!$S$974,'Signalų tikrinimas'!B225),"")</f>
        <v/>
      </c>
    </row>
    <row r="226" spans="1:3" ht="15">
      <c r="A226" s="76" t="str">
        <f>IF(B226&lt;&gt;"","",(IF('Diskretinis valdymas'!A224=0,"",'Diskretinis valdymas'!A224)))</f>
        <v/>
      </c>
      <c r="B226" s="76" t="str">
        <f>IF('Diskretinis valdymas'!R220&lt;&gt;0,'Diskretinis valdymas'!R220,"")</f>
        <v/>
      </c>
      <c r="C226" s="104" t="str">
        <f>IF(B226&lt;&gt;"",COUNTIF(Telesignalizacija!$S$7:'Telesignalizacija'!$S$974,'Signalų tikrinimas'!B226),"")</f>
        <v/>
      </c>
    </row>
    <row r="227" spans="1:3" ht="15">
      <c r="A227" s="76" t="str">
        <f>IF(B227&lt;&gt;"","",(IF('Diskretinis valdymas'!A225=0,"",'Diskretinis valdymas'!A225)))</f>
        <v/>
      </c>
      <c r="B227" s="76" t="str">
        <f>IF('Diskretinis valdymas'!R221&lt;&gt;0,'Diskretinis valdymas'!R221,"")</f>
        <v/>
      </c>
      <c r="C227" s="104" t="str">
        <f>IF(B227&lt;&gt;"",COUNTIF(Telesignalizacija!$S$7:'Telesignalizacija'!$S$974,'Signalų tikrinimas'!B227),"")</f>
        <v/>
      </c>
    </row>
    <row r="228" spans="1:3" ht="15">
      <c r="A228" s="76" t="str">
        <f>IF(B228&lt;&gt;"","",(IF('Diskretinis valdymas'!A226=0,"",'Diskretinis valdymas'!A226)))</f>
        <v/>
      </c>
      <c r="B228" s="76" t="str">
        <f>IF('Diskretinis valdymas'!R222&lt;&gt;0,'Diskretinis valdymas'!R222,"")</f>
        <v/>
      </c>
      <c r="C228" s="104" t="str">
        <f>IF(B228&lt;&gt;"",COUNTIF(Telesignalizacija!$S$7:'Telesignalizacija'!$S$974,'Signalų tikrinimas'!B228),"")</f>
        <v/>
      </c>
    </row>
    <row r="229" spans="1:3" ht="15">
      <c r="A229" s="76" t="str">
        <f>IF(B229&lt;&gt;"","",(IF('Diskretinis valdymas'!A227=0,"",'Diskretinis valdymas'!A227)))</f>
        <v/>
      </c>
      <c r="B229" s="76" t="str">
        <f>IF('Diskretinis valdymas'!R223&lt;&gt;0,'Diskretinis valdymas'!R223,"")</f>
        <v/>
      </c>
      <c r="C229" s="104" t="str">
        <f>IF(B229&lt;&gt;"",COUNTIF(Telesignalizacija!$S$7:'Telesignalizacija'!$S$974,'Signalų tikrinimas'!B229),"")</f>
        <v/>
      </c>
    </row>
    <row r="230" spans="1:3" ht="15">
      <c r="A230" s="76" t="str">
        <f>IF(B230&lt;&gt;"","",(IF('Diskretinis valdymas'!A228=0,"",'Diskretinis valdymas'!A228)))</f>
        <v/>
      </c>
      <c r="B230" s="76" t="str">
        <f>IF('Diskretinis valdymas'!R224&lt;&gt;0,'Diskretinis valdymas'!R224,"")</f>
        <v/>
      </c>
      <c r="C230" s="104" t="str">
        <f>IF(B230&lt;&gt;"",COUNTIF(Telesignalizacija!$S$7:'Telesignalizacija'!$S$974,'Signalų tikrinimas'!B230),"")</f>
        <v/>
      </c>
    </row>
    <row r="231" spans="1:3" ht="15">
      <c r="A231" s="76" t="str">
        <f>IF(B231&lt;&gt;"","",(IF('Diskretinis valdymas'!A229=0,"",'Diskretinis valdymas'!A229)))</f>
        <v/>
      </c>
      <c r="B231" s="76" t="str">
        <f>IF('Diskretinis valdymas'!R225&lt;&gt;0,'Diskretinis valdymas'!R225,"")</f>
        <v/>
      </c>
      <c r="C231" s="104" t="str">
        <f>IF(B231&lt;&gt;"",COUNTIF(Telesignalizacija!$S$7:'Telesignalizacija'!$S$974,'Signalų tikrinimas'!B231),"")</f>
        <v/>
      </c>
    </row>
    <row r="232" spans="1:3" ht="15">
      <c r="A232" s="76" t="str">
        <f>IF(B232&lt;&gt;"","",(IF('Diskretinis valdymas'!A230=0,"",'Diskretinis valdymas'!A230)))</f>
        <v/>
      </c>
      <c r="B232" s="76" t="str">
        <f>IF('Diskretinis valdymas'!R226&lt;&gt;0,'Diskretinis valdymas'!R226,"")</f>
        <v/>
      </c>
      <c r="C232" s="104" t="str">
        <f>IF(B232&lt;&gt;"",COUNTIF(Telesignalizacija!$S$7:'Telesignalizacija'!$S$974,'Signalų tikrinimas'!B232),"")</f>
        <v/>
      </c>
    </row>
    <row r="233" spans="1:3" ht="15">
      <c r="A233" s="76" t="str">
        <f>IF(B233&lt;&gt;"","",(IF('Diskretinis valdymas'!A231=0,"",'Diskretinis valdymas'!A231)))</f>
        <v/>
      </c>
      <c r="B233" s="76" t="str">
        <f>IF('Diskretinis valdymas'!R227&lt;&gt;0,'Diskretinis valdymas'!R227,"")</f>
        <v/>
      </c>
      <c r="C233" s="104" t="str">
        <f>IF(B233&lt;&gt;"",COUNTIF(Telesignalizacija!$S$7:'Telesignalizacija'!$S$974,'Signalų tikrinimas'!B233),"")</f>
        <v/>
      </c>
    </row>
    <row r="234" spans="1:3" ht="15">
      <c r="A234" s="76" t="str">
        <f>IF(B234&lt;&gt;"","",(IF('Diskretinis valdymas'!A232=0,"",'Diskretinis valdymas'!A232)))</f>
        <v/>
      </c>
      <c r="B234" s="76" t="str">
        <f>IF('Diskretinis valdymas'!R228&lt;&gt;0,'Diskretinis valdymas'!R228,"")</f>
        <v/>
      </c>
      <c r="C234" s="104" t="str">
        <f>IF(B234&lt;&gt;"",COUNTIF(Telesignalizacija!$S$7:'Telesignalizacija'!$S$974,'Signalų tikrinimas'!B234),"")</f>
        <v/>
      </c>
    </row>
    <row r="235" spans="1:3" ht="15">
      <c r="A235" s="76" t="str">
        <f>IF(B235&lt;&gt;"","",(IF('Diskretinis valdymas'!A233=0,"",'Diskretinis valdymas'!A233)))</f>
        <v/>
      </c>
      <c r="B235" s="76" t="str">
        <f>IF('Diskretinis valdymas'!R229&lt;&gt;0,'Diskretinis valdymas'!R229,"")</f>
        <v/>
      </c>
      <c r="C235" s="104" t="str">
        <f>IF(B235&lt;&gt;"",COUNTIF(Telesignalizacija!$S$7:'Telesignalizacija'!$S$974,'Signalų tikrinimas'!B235),"")</f>
        <v/>
      </c>
    </row>
    <row r="236" spans="1:3" ht="15">
      <c r="A236" s="76" t="str">
        <f>IF(B236&lt;&gt;"","",(IF('Diskretinis valdymas'!A234=0,"",'Diskretinis valdymas'!A234)))</f>
        <v/>
      </c>
      <c r="B236" s="76" t="str">
        <f>IF('Diskretinis valdymas'!R230&lt;&gt;0,'Diskretinis valdymas'!R230,"")</f>
        <v/>
      </c>
      <c r="C236" s="104" t="str">
        <f>IF(B236&lt;&gt;"",COUNTIF(Telesignalizacija!$S$7:'Telesignalizacija'!$S$974,'Signalų tikrinimas'!B236),"")</f>
        <v/>
      </c>
    </row>
    <row r="237" spans="1:3" ht="15">
      <c r="A237" s="76" t="str">
        <f>IF(B237&lt;&gt;"","",(IF('Diskretinis valdymas'!A235=0,"",'Diskretinis valdymas'!A235)))</f>
        <v/>
      </c>
      <c r="B237" s="76" t="str">
        <f>IF('Diskretinis valdymas'!R231&lt;&gt;0,'Diskretinis valdymas'!R231,"")</f>
        <v/>
      </c>
      <c r="C237" s="104" t="str">
        <f>IF(B237&lt;&gt;"",COUNTIF(Telesignalizacija!$S$7:'Telesignalizacija'!$S$974,'Signalų tikrinimas'!B237),"")</f>
        <v/>
      </c>
    </row>
    <row r="238" spans="1:3" ht="15">
      <c r="A238" s="76" t="str">
        <f>IF(B238&lt;&gt;"","",(IF('Diskretinis valdymas'!A236=0,"",'Diskretinis valdymas'!A236)))</f>
        <v/>
      </c>
      <c r="B238" s="76" t="str">
        <f>IF('Diskretinis valdymas'!R232&lt;&gt;0,'Diskretinis valdymas'!R232,"")</f>
        <v/>
      </c>
      <c r="C238" s="104" t="str">
        <f>IF(B238&lt;&gt;"",COUNTIF(Telesignalizacija!$S$7:'Telesignalizacija'!$S$974,'Signalų tikrinimas'!B238),"")</f>
        <v/>
      </c>
    </row>
    <row r="239" spans="1:3" ht="15">
      <c r="A239" s="76" t="str">
        <f>IF(B239&lt;&gt;"","",(IF('Diskretinis valdymas'!A237=0,"",'Diskretinis valdymas'!A237)))</f>
        <v/>
      </c>
      <c r="B239" s="76" t="str">
        <f>IF('Diskretinis valdymas'!R233&lt;&gt;0,'Diskretinis valdymas'!R233,"")</f>
        <v/>
      </c>
      <c r="C239" s="104" t="str">
        <f>IF(B239&lt;&gt;"",COUNTIF(Telesignalizacija!$S$7:'Telesignalizacija'!$S$974,'Signalų tikrinimas'!B239),"")</f>
        <v/>
      </c>
    </row>
    <row r="240" spans="1:3" ht="15">
      <c r="A240" s="76" t="str">
        <f>IF(B240&lt;&gt;"","",(IF('Diskretinis valdymas'!A238=0,"",'Diskretinis valdymas'!A238)))</f>
        <v/>
      </c>
      <c r="B240" s="76" t="str">
        <f>IF('Diskretinis valdymas'!R234&lt;&gt;0,'Diskretinis valdymas'!R234,"")</f>
        <v/>
      </c>
      <c r="C240" s="104" t="str">
        <f>IF(B240&lt;&gt;"",COUNTIF(Telesignalizacija!$S$7:'Telesignalizacija'!$S$974,'Signalų tikrinimas'!B240),"")</f>
        <v/>
      </c>
    </row>
    <row r="241" spans="1:3" ht="15">
      <c r="A241" s="76" t="str">
        <f>IF(B241&lt;&gt;"","",(IF('Diskretinis valdymas'!A239=0,"",'Diskretinis valdymas'!A239)))</f>
        <v/>
      </c>
      <c r="B241" s="76" t="str">
        <f>IF('Diskretinis valdymas'!R235&lt;&gt;0,'Diskretinis valdymas'!R235,"")</f>
        <v/>
      </c>
      <c r="C241" s="104" t="str">
        <f>IF(B241&lt;&gt;"",COUNTIF(Telesignalizacija!$S$7:'Telesignalizacija'!$S$974,'Signalų tikrinimas'!B241),"")</f>
        <v/>
      </c>
    </row>
    <row r="242" spans="1:3" ht="15">
      <c r="A242" s="76" t="str">
        <f>IF(B242&lt;&gt;"","",(IF('Diskretinis valdymas'!A240=0,"",'Diskretinis valdymas'!A240)))</f>
        <v/>
      </c>
      <c r="B242" s="76" t="str">
        <f>IF('Diskretinis valdymas'!R236&lt;&gt;0,'Diskretinis valdymas'!R236,"")</f>
        <v/>
      </c>
      <c r="C242" s="104" t="str">
        <f>IF(B242&lt;&gt;"",COUNTIF(Telesignalizacija!$S$7:'Telesignalizacija'!$S$974,'Signalų tikrinimas'!B242),"")</f>
        <v/>
      </c>
    </row>
    <row r="243" spans="1:3" ht="15">
      <c r="A243" s="76" t="str">
        <f>IF(B243&lt;&gt;"","",(IF('Diskretinis valdymas'!A241=0,"",'Diskretinis valdymas'!A241)))</f>
        <v/>
      </c>
      <c r="B243" s="76" t="str">
        <f>IF('Diskretinis valdymas'!R237&lt;&gt;0,'Diskretinis valdymas'!R237,"")</f>
        <v/>
      </c>
      <c r="C243" s="104" t="str">
        <f>IF(B243&lt;&gt;"",COUNTIF(Telesignalizacija!$S$7:'Telesignalizacija'!$S$974,'Signalų tikrinimas'!B243),"")</f>
        <v/>
      </c>
    </row>
    <row r="244" spans="1:3" ht="15">
      <c r="A244" s="76" t="str">
        <f>IF(B244&lt;&gt;"","",(IF('Diskretinis valdymas'!A242=0,"",'Diskretinis valdymas'!A242)))</f>
        <v/>
      </c>
      <c r="B244" s="76" t="str">
        <f>IF('Diskretinis valdymas'!R238&lt;&gt;0,'Diskretinis valdymas'!R238,"")</f>
        <v/>
      </c>
      <c r="C244" s="104" t="str">
        <f>IF(B244&lt;&gt;"",COUNTIF(Telesignalizacija!$S$7:'Telesignalizacija'!$S$974,'Signalų tikrinimas'!B244),"")</f>
        <v/>
      </c>
    </row>
    <row r="245" spans="1:3" ht="15">
      <c r="A245" s="76" t="str">
        <f>IF(B245&lt;&gt;"","",(IF('Diskretinis valdymas'!A243=0,"",'Diskretinis valdymas'!A243)))</f>
        <v/>
      </c>
      <c r="B245" s="76" t="str">
        <f>IF('Diskretinis valdymas'!R239&lt;&gt;0,'Diskretinis valdymas'!R239,"")</f>
        <v/>
      </c>
      <c r="C245" s="104" t="str">
        <f>IF(B245&lt;&gt;"",COUNTIF(Telesignalizacija!$S$7:'Telesignalizacija'!$S$974,'Signalų tikrinimas'!B245),"")</f>
        <v/>
      </c>
    </row>
    <row r="246" spans="1:3" ht="15">
      <c r="A246" s="76" t="str">
        <f>IF(B246&lt;&gt;"","",(IF('Diskretinis valdymas'!A244=0,"",'Diskretinis valdymas'!A244)))</f>
        <v/>
      </c>
      <c r="B246" s="76" t="str">
        <f>IF('Diskretinis valdymas'!R240&lt;&gt;0,'Diskretinis valdymas'!R240,"")</f>
        <v/>
      </c>
      <c r="C246" s="104" t="str">
        <f>IF(B246&lt;&gt;"",COUNTIF(Telesignalizacija!$S$7:'Telesignalizacija'!$S$974,'Signalų tikrinimas'!B246),"")</f>
        <v/>
      </c>
    </row>
    <row r="247" spans="1:3" ht="15">
      <c r="A247" s="76" t="str">
        <f>IF(B247&lt;&gt;"","",(IF('Diskretinis valdymas'!A245=0,"",'Diskretinis valdymas'!A245)))</f>
        <v/>
      </c>
      <c r="B247" s="76" t="str">
        <f>IF('Diskretinis valdymas'!R245&lt;&gt;0,'Diskretinis valdymas'!R245,"")</f>
        <v/>
      </c>
      <c r="C247" s="104" t="str">
        <f>IF(B247&lt;&gt;"",COUNTIF(Telesignalizacija!$S$7:'Telesignalizacija'!$S$974,'Signalų tikrinimas'!B247),"")</f>
        <v/>
      </c>
    </row>
    <row r="248" spans="1:3" ht="15">
      <c r="A248" s="76" t="str">
        <f>IF(B248&lt;&gt;"","",(IF('Diskretinis valdymas'!A246=0,"",'Diskretinis valdymas'!A246)))</f>
        <v/>
      </c>
      <c r="B248" s="76" t="str">
        <f>IF('Diskretinis valdymas'!R246&lt;&gt;0,'Diskretinis valdymas'!R246,"")</f>
        <v/>
      </c>
      <c r="C248" s="104" t="str">
        <f>IF(B248&lt;&gt;"",COUNTIF(Telesignalizacija!$S$7:'Telesignalizacija'!$S$974,'Signalų tikrinimas'!B248),"")</f>
        <v/>
      </c>
    </row>
    <row r="249" spans="1:3" ht="15">
      <c r="A249" s="76" t="str">
        <f>IF(B249&lt;&gt;"","",(IF('Diskretinis valdymas'!A247=0,"",'Diskretinis valdymas'!A247)))</f>
        <v/>
      </c>
      <c r="B249" s="76" t="str">
        <f>IF('Diskretinis valdymas'!R247&lt;&gt;0,'Diskretinis valdymas'!R247,"")</f>
        <v/>
      </c>
      <c r="C249" s="104" t="str">
        <f>IF(B249&lt;&gt;"",COUNTIF(Telesignalizacija!$S$7:'Telesignalizacija'!$S$974,'Signalų tikrinimas'!B249),"")</f>
        <v/>
      </c>
    </row>
    <row r="250" spans="1:3" ht="15">
      <c r="A250" s="76" t="str">
        <f>IF(B250&lt;&gt;"","",(IF('Diskretinis valdymas'!A248=0,"",'Diskretinis valdymas'!A248)))</f>
        <v/>
      </c>
      <c r="B250" s="76" t="str">
        <f>IF('Diskretinis valdymas'!R248&lt;&gt;0,'Diskretinis valdymas'!R248,"")</f>
        <v/>
      </c>
      <c r="C250" s="104" t="str">
        <f>IF(B250&lt;&gt;"",COUNTIF(Telesignalizacija!$S$7:'Telesignalizacija'!$S$974,'Signalų tikrinimas'!B250),"")</f>
        <v/>
      </c>
    </row>
    <row r="251" spans="1:3" ht="15">
      <c r="A251" s="76" t="str">
        <f>IF(B251&lt;&gt;"","",(IF('Diskretinis valdymas'!A249=0,"",'Diskretinis valdymas'!A249)))</f>
        <v/>
      </c>
      <c r="B251" s="76" t="str">
        <f>IF('Diskretinis valdymas'!R249&lt;&gt;0,'Diskretinis valdymas'!R249,"")</f>
        <v/>
      </c>
      <c r="C251" s="104" t="str">
        <f>IF(B251&lt;&gt;"",COUNTIF(Telesignalizacija!$S$7:'Telesignalizacija'!$S$974,'Signalų tikrinimas'!B251),"")</f>
        <v/>
      </c>
    </row>
    <row r="252" spans="1:3" ht="15">
      <c r="A252" s="76" t="str">
        <f>IF(B252&lt;&gt;"","",(IF('Diskretinis valdymas'!A250=0,"",'Diskretinis valdymas'!A250)))</f>
        <v/>
      </c>
      <c r="B252" s="76" t="str">
        <f>IF('Diskretinis valdymas'!R250&lt;&gt;0,'Diskretinis valdymas'!R250,"")</f>
        <v/>
      </c>
      <c r="C252" s="104" t="str">
        <f>IF(B252&lt;&gt;"",COUNTIF(Telesignalizacija!$S$7:'Telesignalizacija'!$S$974,'Signalų tikrinimas'!B252),"")</f>
        <v/>
      </c>
    </row>
    <row r="253" spans="1:3" ht="15">
      <c r="A253" s="76" t="str">
        <f>IF(B253&lt;&gt;"","",(IF('Diskretinis valdymas'!A251=0,"",'Diskretinis valdymas'!A251)))</f>
        <v/>
      </c>
      <c r="B253" s="76" t="str">
        <f>IF('Diskretinis valdymas'!R251&lt;&gt;0,'Diskretinis valdymas'!R251,"")</f>
        <v/>
      </c>
      <c r="C253" s="104" t="str">
        <f>IF(B253&lt;&gt;"",COUNTIF(Telesignalizacija!$S$7:'Telesignalizacija'!$S$974,'Signalų tikrinimas'!B253),"")</f>
        <v/>
      </c>
    </row>
    <row r="254" spans="1:3" ht="15">
      <c r="A254" s="76" t="str">
        <f>IF(B254&lt;&gt;"","",(IF('Diskretinis valdymas'!A252=0,"",'Diskretinis valdymas'!A252)))</f>
        <v/>
      </c>
      <c r="B254" s="76" t="str">
        <f>IF('Diskretinis valdymas'!R252&lt;&gt;0,'Diskretinis valdymas'!R252,"")</f>
        <v/>
      </c>
      <c r="C254" s="104" t="str">
        <f>IF(B254&lt;&gt;"",COUNTIF(Telesignalizacija!$S$7:'Telesignalizacija'!$S$974,'Signalų tikrinimas'!B254),"")</f>
        <v/>
      </c>
    </row>
    <row r="255" spans="1:3" ht="15">
      <c r="A255" s="76" t="str">
        <f>IF(B255&lt;&gt;"","",(IF('Diskretinis valdymas'!A253=0,"",'Diskretinis valdymas'!A253)))</f>
        <v/>
      </c>
      <c r="B255" s="76" t="str">
        <f>IF('Diskretinis valdymas'!R253&lt;&gt;0,'Diskretinis valdymas'!R253,"")</f>
        <v/>
      </c>
      <c r="C255" s="104" t="str">
        <f>IF(B255&lt;&gt;"",COUNTIF(Telesignalizacija!$S$7:'Telesignalizacija'!$S$974,'Signalų tikrinimas'!B255),"")</f>
        <v/>
      </c>
    </row>
    <row r="256" spans="1:3" ht="15">
      <c r="A256" s="76" t="str">
        <f>IF(B256&lt;&gt;"","",(IF('Diskretinis valdymas'!A254=0,"",'Diskretinis valdymas'!A254)))</f>
        <v/>
      </c>
      <c r="B256" s="76" t="str">
        <f>IF('Diskretinis valdymas'!R254&lt;&gt;0,'Diskretinis valdymas'!R254,"")</f>
        <v/>
      </c>
      <c r="C256" s="104" t="str">
        <f>IF(B256&lt;&gt;"",COUNTIF(Telesignalizacija!$S$7:'Telesignalizacija'!$S$974,'Signalų tikrinimas'!B256),"")</f>
        <v/>
      </c>
    </row>
    <row r="257" spans="1:3" ht="15">
      <c r="A257" s="76" t="str">
        <f>IF(B257&lt;&gt;"","",(IF('Diskretinis valdymas'!A255=0,"",'Diskretinis valdymas'!A255)))</f>
        <v/>
      </c>
      <c r="B257" s="76" t="str">
        <f>IF('Diskretinis valdymas'!R255&lt;&gt;0,'Diskretinis valdymas'!R255,"")</f>
        <v/>
      </c>
      <c r="C257" s="104" t="str">
        <f>IF(B257&lt;&gt;"",COUNTIF(Telesignalizacija!$S$7:'Telesignalizacija'!$S$974,'Signalų tikrinimas'!B257),"")</f>
        <v/>
      </c>
    </row>
    <row r="258" spans="1:3" ht="15">
      <c r="A258" s="76" t="str">
        <f>IF(B258&lt;&gt;"","",(IF('Diskretinis valdymas'!A256=0,"",'Diskretinis valdymas'!A256)))</f>
        <v/>
      </c>
      <c r="B258" s="76" t="str">
        <f>IF('Diskretinis valdymas'!R256&lt;&gt;0,'Diskretinis valdymas'!R256,"")</f>
        <v/>
      </c>
      <c r="C258" s="104" t="str">
        <f>IF(B258&lt;&gt;"",COUNTIF(Telesignalizacija!$S$7:'Telesignalizacija'!$S$974,'Signalų tikrinimas'!B258),"")</f>
        <v/>
      </c>
    </row>
    <row r="259" spans="1:3" ht="15">
      <c r="A259" s="76" t="str">
        <f>IF(B259&lt;&gt;"","",(IF('Diskretinis valdymas'!A257=0,"",'Diskretinis valdymas'!A257)))</f>
        <v/>
      </c>
      <c r="B259" s="76" t="str">
        <f>IF('Diskretinis valdymas'!R257&lt;&gt;0,'Diskretinis valdymas'!R257,"")</f>
        <v/>
      </c>
      <c r="C259" s="104" t="str">
        <f>IF(B259&lt;&gt;"",COUNTIF(Telesignalizacija!$S$7:'Telesignalizacija'!$S$974,'Signalų tikrinimas'!B259),"")</f>
        <v/>
      </c>
    </row>
    <row r="260" spans="1:3" ht="15">
      <c r="A260" s="76" t="str">
        <f>IF(B260&lt;&gt;"","",(IF('Diskretinis valdymas'!A258=0,"",'Diskretinis valdymas'!A258)))</f>
        <v/>
      </c>
      <c r="B260" s="76" t="str">
        <f>IF('Diskretinis valdymas'!R258&lt;&gt;0,'Diskretinis valdymas'!R258,"")</f>
        <v/>
      </c>
      <c r="C260" s="104" t="str">
        <f>IF(B260&lt;&gt;"",COUNTIF(Telesignalizacija!$S$7:'Telesignalizacija'!$S$974,'Signalų tikrinimas'!B260),"")</f>
        <v/>
      </c>
    </row>
    <row r="261" spans="1:3" ht="15">
      <c r="A261" s="76" t="str">
        <f>IF(B261&lt;&gt;"","",(IF('Diskretinis valdymas'!A259=0,"",'Diskretinis valdymas'!A259)))</f>
        <v/>
      </c>
      <c r="B261" s="76" t="str">
        <f>IF('Diskretinis valdymas'!R259&lt;&gt;0,'Diskretinis valdymas'!R259,"")</f>
        <v/>
      </c>
      <c r="C261" s="104" t="str">
        <f>IF(B261&lt;&gt;"",COUNTIF(Telesignalizacija!$S$7:'Telesignalizacija'!$S$974,'Signalų tikrinimas'!B261),"")</f>
        <v/>
      </c>
    </row>
    <row r="262" spans="1:3" ht="15">
      <c r="A262" s="76" t="str">
        <f>IF(B262&lt;&gt;"","",(IF('Diskretinis valdymas'!A260=0,"",'Diskretinis valdymas'!A260)))</f>
        <v/>
      </c>
      <c r="B262" s="76" t="str">
        <f>IF('Diskretinis valdymas'!R260&lt;&gt;0,'Diskretinis valdymas'!R260,"")</f>
        <v/>
      </c>
      <c r="C262" s="104" t="str">
        <f>IF(B262&lt;&gt;"",COUNTIF(Telesignalizacija!$S$7:'Telesignalizacija'!$S$974,'Signalų tikrinimas'!B262),"")</f>
        <v/>
      </c>
    </row>
    <row r="263" spans="1:3" ht="15">
      <c r="A263" s="76" t="str">
        <f>IF(B263&lt;&gt;"","",(IF('Diskretinis valdymas'!A261=0,"",'Diskretinis valdymas'!A261)))</f>
        <v/>
      </c>
      <c r="B263" s="76" t="str">
        <f>IF('Diskretinis valdymas'!R261&lt;&gt;0,'Diskretinis valdymas'!R261,"")</f>
        <v/>
      </c>
      <c r="C263" s="104" t="str">
        <f>IF(B263&lt;&gt;"",COUNTIF(Telesignalizacija!$S$7:'Telesignalizacija'!$S$974,'Signalų tikrinimas'!B263),"")</f>
        <v/>
      </c>
    </row>
    <row r="264" spans="1:3" ht="15">
      <c r="A264" s="76" t="str">
        <f>IF(B264&lt;&gt;"","",(IF('Diskretinis valdymas'!A262=0,"",'Diskretinis valdymas'!A262)))</f>
        <v/>
      </c>
      <c r="B264" s="76" t="str">
        <f>IF('Diskretinis valdymas'!R262&lt;&gt;0,'Diskretinis valdymas'!R262,"")</f>
        <v/>
      </c>
      <c r="C264" s="104" t="str">
        <f>IF(B264&lt;&gt;"",COUNTIF(Telesignalizacija!$S$7:'Telesignalizacija'!$S$974,'Signalų tikrinimas'!B264),"")</f>
        <v/>
      </c>
    </row>
    <row r="265" spans="1:3" ht="15">
      <c r="A265" s="76" t="str">
        <f>IF(B265&lt;&gt;"","",(IF('Diskretinis valdymas'!A263=0,"",'Diskretinis valdymas'!A263)))</f>
        <v/>
      </c>
      <c r="B265" s="76" t="str">
        <f>IF('Diskretinis valdymas'!R263&lt;&gt;0,'Diskretinis valdymas'!R263,"")</f>
        <v/>
      </c>
      <c r="C265" s="104" t="str">
        <f>IF(B265&lt;&gt;"",COUNTIF(Telesignalizacija!$S$7:'Telesignalizacija'!$S$974,'Signalų tikrinimas'!B265),"")</f>
        <v/>
      </c>
    </row>
    <row r="266" spans="1:3" ht="15">
      <c r="A266" s="76" t="str">
        <f>IF(B266&lt;&gt;"","",(IF('Diskretinis valdymas'!A264=0,"",'Diskretinis valdymas'!A264)))</f>
        <v/>
      </c>
      <c r="B266" s="76" t="str">
        <f>IF('Diskretinis valdymas'!R264&lt;&gt;0,'Diskretinis valdymas'!R264,"")</f>
        <v/>
      </c>
      <c r="C266" s="104" t="str">
        <f>IF(B266&lt;&gt;"",COUNTIF(Telesignalizacija!$S$7:'Telesignalizacija'!$S$974,'Signalų tikrinimas'!B266),"")</f>
        <v/>
      </c>
    </row>
    <row r="267" spans="1:3" ht="15">
      <c r="A267" s="76" t="str">
        <f>IF(B267&lt;&gt;"","",(IF('Diskretinis valdymas'!A265=0,"",'Diskretinis valdymas'!A265)))</f>
        <v/>
      </c>
      <c r="B267" s="76" t="str">
        <f>IF('Diskretinis valdymas'!R265&lt;&gt;0,'Diskretinis valdymas'!R265,"")</f>
        <v/>
      </c>
      <c r="C267" s="104" t="str">
        <f>IF(B267&lt;&gt;"",COUNTIF(Telesignalizacija!$S$7:'Telesignalizacija'!$S$974,'Signalų tikrinimas'!B267),"")</f>
        <v/>
      </c>
    </row>
    <row r="268" spans="1:3" ht="15">
      <c r="A268" s="76" t="str">
        <f>IF(B268&lt;&gt;"","",(IF('Diskretinis valdymas'!A266=0,"",'Diskretinis valdymas'!A266)))</f>
        <v/>
      </c>
      <c r="B268" s="76" t="str">
        <f>IF('Diskretinis valdymas'!R266&lt;&gt;0,'Diskretinis valdymas'!R266,"")</f>
        <v/>
      </c>
      <c r="C268" s="104" t="str">
        <f>IF(B268&lt;&gt;"",COUNTIF(Telesignalizacija!$S$7:'Telesignalizacija'!$S$974,'Signalų tikrinimas'!B268),"")</f>
        <v/>
      </c>
    </row>
    <row r="269" spans="1:3" ht="15">
      <c r="A269" s="76" t="str">
        <f>IF(B269&lt;&gt;"","",(IF('Diskretinis valdymas'!A267=0,"",'Diskretinis valdymas'!A267)))</f>
        <v/>
      </c>
      <c r="B269" s="76" t="str">
        <f>IF('Diskretinis valdymas'!R267&lt;&gt;0,'Diskretinis valdymas'!R267,"")</f>
        <v/>
      </c>
      <c r="C269" s="104" t="str">
        <f>IF(B269&lt;&gt;"",COUNTIF(Telesignalizacija!$S$7:'Telesignalizacija'!$S$974,'Signalų tikrinimas'!B269),"")</f>
        <v/>
      </c>
    </row>
    <row r="270" spans="1:3" ht="15">
      <c r="A270" s="76" t="str">
        <f>IF(B270&lt;&gt;"","",(IF('Diskretinis valdymas'!A268=0,"",'Diskretinis valdymas'!A268)))</f>
        <v/>
      </c>
      <c r="B270" s="76" t="str">
        <f>IF('Diskretinis valdymas'!R268&lt;&gt;0,'Diskretinis valdymas'!R268,"")</f>
        <v/>
      </c>
      <c r="C270" s="104" t="str">
        <f>IF(B270&lt;&gt;"",COUNTIF(Telesignalizacija!$S$7:'Telesignalizacija'!$S$974,'Signalų tikrinimas'!B270),"")</f>
        <v/>
      </c>
    </row>
    <row r="271" spans="1:3" ht="15">
      <c r="A271" s="76" t="str">
        <f>IF(B271&lt;&gt;"","",(IF('Diskretinis valdymas'!A269=0,"",'Diskretinis valdymas'!A269)))</f>
        <v/>
      </c>
      <c r="B271" s="76" t="str">
        <f>IF('Diskretinis valdymas'!R269&lt;&gt;0,'Diskretinis valdymas'!R269,"")</f>
        <v/>
      </c>
      <c r="C271" s="104" t="str">
        <f>IF(B271&lt;&gt;"",COUNTIF(Telesignalizacija!$S$7:'Telesignalizacija'!$S$974,'Signalų tikrinimas'!B271),"")</f>
        <v/>
      </c>
    </row>
    <row r="272" spans="1:3" ht="15">
      <c r="A272" s="76" t="str">
        <f>IF(B272&lt;&gt;"","",(IF('Diskretinis valdymas'!A270=0,"",'Diskretinis valdymas'!A270)))</f>
        <v/>
      </c>
      <c r="B272" s="76" t="str">
        <f>IF('Diskretinis valdymas'!R270&lt;&gt;0,'Diskretinis valdymas'!R270,"")</f>
        <v/>
      </c>
      <c r="C272" s="104" t="str">
        <f>IF(B272&lt;&gt;"",COUNTIF(Telesignalizacija!$S$7:'Telesignalizacija'!$S$974,'Signalų tikrinimas'!B272),"")</f>
        <v/>
      </c>
    </row>
    <row r="273" spans="1:3" ht="15">
      <c r="A273" s="76" t="str">
        <f>IF(B273&lt;&gt;"","",(IF('Diskretinis valdymas'!A271=0,"",'Diskretinis valdymas'!A271)))</f>
        <v/>
      </c>
      <c r="B273" s="76" t="str">
        <f>IF('Diskretinis valdymas'!R271&lt;&gt;0,'Diskretinis valdymas'!R271,"")</f>
        <v/>
      </c>
      <c r="C273" s="104" t="str">
        <f>IF(B273&lt;&gt;"",COUNTIF(Telesignalizacija!$S$7:'Telesignalizacija'!$S$974,'Signalų tikrinimas'!B273),"")</f>
        <v/>
      </c>
    </row>
    <row r="274" spans="1:3" ht="15">
      <c r="A274" s="76" t="str">
        <f>IF(B274&lt;&gt;"","",(IF('Diskretinis valdymas'!A272=0,"",'Diskretinis valdymas'!A272)))</f>
        <v/>
      </c>
      <c r="B274" s="76" t="str">
        <f>IF('Diskretinis valdymas'!R272&lt;&gt;0,'Diskretinis valdymas'!R272,"")</f>
        <v/>
      </c>
      <c r="C274" s="104" t="str">
        <f>IF(B274&lt;&gt;"",COUNTIF(Telesignalizacija!$S$7:'Telesignalizacija'!$S$974,'Signalų tikrinimas'!B274),"")</f>
        <v/>
      </c>
    </row>
    <row r="275" spans="1:3" ht="15">
      <c r="A275" s="76" t="str">
        <f>IF(B275&lt;&gt;"","",(IF('Diskretinis valdymas'!A273=0,"",'Diskretinis valdymas'!A273)))</f>
        <v/>
      </c>
      <c r="B275" s="76" t="str">
        <f>IF('Diskretinis valdymas'!R273&lt;&gt;0,'Diskretinis valdymas'!R273,"")</f>
        <v/>
      </c>
      <c r="C275" s="104" t="str">
        <f>IF(B275&lt;&gt;"",COUNTIF(Telesignalizacija!$S$7:'Telesignalizacija'!$S$974,'Signalų tikrinimas'!B275),"")</f>
        <v/>
      </c>
    </row>
    <row r="276" spans="1:3" ht="15">
      <c r="A276" s="76" t="str">
        <f>IF(B276&lt;&gt;"","",(IF('Diskretinis valdymas'!A274=0,"",'Diskretinis valdymas'!A274)))</f>
        <v/>
      </c>
      <c r="B276" s="76" t="str">
        <f>IF('Diskretinis valdymas'!R274&lt;&gt;0,'Diskretinis valdymas'!R274,"")</f>
        <v/>
      </c>
      <c r="C276" s="104" t="str">
        <f>IF(B276&lt;&gt;"",COUNTIF(Telesignalizacija!$S$7:'Telesignalizacija'!$S$974,'Signalų tikrinimas'!B276),"")</f>
        <v/>
      </c>
    </row>
    <row r="277" spans="1:3" ht="15">
      <c r="A277" s="76" t="str">
        <f>IF(B277&lt;&gt;"","",(IF('Diskretinis valdymas'!A275=0,"",'Diskretinis valdymas'!A275)))</f>
        <v/>
      </c>
      <c r="B277" s="76" t="str">
        <f>IF('Diskretinis valdymas'!R275&lt;&gt;0,'Diskretinis valdymas'!R275,"")</f>
        <v/>
      </c>
      <c r="C277" s="104" t="str">
        <f>IF(B277&lt;&gt;"",COUNTIF(Telesignalizacija!$S$7:'Telesignalizacija'!$S$974,'Signalų tikrinimas'!B277),"")</f>
        <v/>
      </c>
    </row>
    <row r="278" spans="1:3" ht="15">
      <c r="A278" s="76" t="str">
        <f>IF(B278&lt;&gt;"","",(IF('Diskretinis valdymas'!A276=0,"",'Diskretinis valdymas'!A276)))</f>
        <v/>
      </c>
      <c r="B278" s="76" t="str">
        <f>IF('Diskretinis valdymas'!R276&lt;&gt;0,'Diskretinis valdymas'!R276,"")</f>
        <v/>
      </c>
      <c r="C278" s="104" t="str">
        <f>IF(B278&lt;&gt;"",COUNTIF(Telesignalizacija!$S$7:'Telesignalizacija'!$S$974,'Signalų tikrinimas'!B278),"")</f>
        <v/>
      </c>
    </row>
    <row r="279" spans="1:3" ht="15">
      <c r="A279" s="76" t="str">
        <f>IF(B279&lt;&gt;"","",(IF('Diskretinis valdymas'!A277=0,"",'Diskretinis valdymas'!A277)))</f>
        <v/>
      </c>
      <c r="B279" s="76" t="str">
        <f>IF('Diskretinis valdymas'!R277&lt;&gt;0,'Diskretinis valdymas'!R277,"")</f>
        <v/>
      </c>
      <c r="C279" s="104" t="str">
        <f>IF(B279&lt;&gt;"",COUNTIF(Telesignalizacija!$S$7:'Telesignalizacija'!$S$974,'Signalų tikrinimas'!B279),"")</f>
        <v/>
      </c>
    </row>
    <row r="280" spans="1:3" ht="15">
      <c r="A280" s="76" t="str">
        <f>IF(B280&lt;&gt;"","",(IF('Diskretinis valdymas'!A278=0,"",'Diskretinis valdymas'!A278)))</f>
        <v/>
      </c>
      <c r="B280" s="76" t="str">
        <f>IF('Diskretinis valdymas'!R278&lt;&gt;0,'Diskretinis valdymas'!R278,"")</f>
        <v/>
      </c>
      <c r="C280" s="104" t="str">
        <f>IF(B280&lt;&gt;"",COUNTIF(Telesignalizacija!$S$7:'Telesignalizacija'!$S$974,'Signalų tikrinimas'!B280),"")</f>
        <v/>
      </c>
    </row>
    <row r="281" spans="1:3" ht="15">
      <c r="A281" s="76" t="str">
        <f>IF(B281&lt;&gt;"","",(IF('Diskretinis valdymas'!A279=0,"",'Diskretinis valdymas'!A279)))</f>
        <v/>
      </c>
      <c r="B281" s="76" t="str">
        <f>IF('Diskretinis valdymas'!R279&lt;&gt;0,'Diskretinis valdymas'!R279,"")</f>
        <v/>
      </c>
      <c r="C281" s="104" t="str">
        <f>IF(B281&lt;&gt;"",COUNTIF(Telesignalizacija!$S$7:'Telesignalizacija'!$S$974,'Signalų tikrinimas'!B281),"")</f>
        <v/>
      </c>
    </row>
    <row r="282" spans="1:3" ht="15">
      <c r="A282" s="76" t="str">
        <f>IF(B282&lt;&gt;"","",(IF('Diskretinis valdymas'!A280=0,"",'Diskretinis valdymas'!A280)))</f>
        <v/>
      </c>
      <c r="B282" s="76" t="str">
        <f>IF('Diskretinis valdymas'!R280&lt;&gt;0,'Diskretinis valdymas'!R280,"")</f>
        <v/>
      </c>
      <c r="C282" s="104" t="str">
        <f>IF(B282&lt;&gt;"",COUNTIF(Telesignalizacija!$S$7:'Telesignalizacija'!$S$974,'Signalų tikrinimas'!B282),"")</f>
        <v/>
      </c>
    </row>
    <row r="283" spans="1:3" ht="15">
      <c r="A283" s="76" t="str">
        <f>IF(B283&lt;&gt;"","",(IF('Diskretinis valdymas'!A281=0,"",'Diskretinis valdymas'!A281)))</f>
        <v/>
      </c>
      <c r="B283" s="76" t="str">
        <f>IF('Diskretinis valdymas'!R281&lt;&gt;0,'Diskretinis valdymas'!R281,"")</f>
        <v/>
      </c>
      <c r="C283" s="104" t="str">
        <f>IF(B283&lt;&gt;"",COUNTIF(Telesignalizacija!$S$7:'Telesignalizacija'!$S$974,'Signalų tikrinimas'!B283),"")</f>
        <v/>
      </c>
    </row>
    <row r="284" spans="1:3" ht="15">
      <c r="A284" s="76" t="str">
        <f>IF(B284&lt;&gt;"","",(IF('Diskretinis valdymas'!A282=0,"",'Diskretinis valdymas'!A282)))</f>
        <v/>
      </c>
      <c r="B284" s="76" t="str">
        <f>IF('Diskretinis valdymas'!R282&lt;&gt;0,'Diskretinis valdymas'!R282,"")</f>
        <v/>
      </c>
      <c r="C284" s="104" t="str">
        <f>IF(B284&lt;&gt;"",COUNTIF(Telesignalizacija!$S$7:'Telesignalizacija'!$S$974,'Signalų tikrinimas'!B284),"")</f>
        <v/>
      </c>
    </row>
    <row r="285" spans="1:3" ht="15">
      <c r="A285" s="76" t="str">
        <f>IF(B285&lt;&gt;"","",(IF('Diskretinis valdymas'!A283=0,"",'Diskretinis valdymas'!A283)))</f>
        <v/>
      </c>
      <c r="B285" s="76" t="str">
        <f>IF('Diskretinis valdymas'!R283&lt;&gt;0,'Diskretinis valdymas'!R283,"")</f>
        <v/>
      </c>
      <c r="C285" s="104" t="str">
        <f>IF(B285&lt;&gt;"",COUNTIF(Telesignalizacija!$S$7:'Telesignalizacija'!$S$974,'Signalų tikrinimas'!B285),"")</f>
        <v/>
      </c>
    </row>
    <row r="286" spans="1:3" ht="15">
      <c r="A286" s="76" t="str">
        <f>IF(B286&lt;&gt;"","",(IF('Diskretinis valdymas'!A284=0,"",'Diskretinis valdymas'!A284)))</f>
        <v/>
      </c>
      <c r="B286" s="76" t="str">
        <f>IF('Diskretinis valdymas'!R284&lt;&gt;0,'Diskretinis valdymas'!R284,"")</f>
        <v/>
      </c>
      <c r="C286" s="104" t="str">
        <f>IF(B286&lt;&gt;"",COUNTIF(Telesignalizacija!$S$7:'Telesignalizacija'!$S$974,'Signalų tikrinimas'!B286),"")</f>
        <v/>
      </c>
    </row>
    <row r="287" spans="1:3" ht="15">
      <c r="A287" s="76" t="str">
        <f>IF(B287&lt;&gt;"","",(IF('Diskretinis valdymas'!A285=0,"",'Diskretinis valdymas'!A285)))</f>
        <v/>
      </c>
      <c r="B287" s="76" t="str">
        <f>IF('Diskretinis valdymas'!R285&lt;&gt;0,'Diskretinis valdymas'!R285,"")</f>
        <v/>
      </c>
      <c r="C287" s="104" t="str">
        <f>IF(B287&lt;&gt;"",COUNTIF(Telesignalizacija!$S$7:'Telesignalizacija'!$S$974,'Signalų tikrinimas'!B287),"")</f>
        <v/>
      </c>
    </row>
    <row r="288" spans="1:3" ht="15">
      <c r="A288" s="76" t="str">
        <f>IF(B288&lt;&gt;"","",(IF('Diskretinis valdymas'!A286=0,"",'Diskretinis valdymas'!A286)))</f>
        <v/>
      </c>
      <c r="B288" s="76" t="str">
        <f>IF('Diskretinis valdymas'!R286&lt;&gt;0,'Diskretinis valdymas'!R286,"")</f>
        <v/>
      </c>
      <c r="C288" s="104" t="str">
        <f>IF(B288&lt;&gt;"",COUNTIF(Telesignalizacija!$S$7:'Telesignalizacija'!$S$974,'Signalų tikrinimas'!B288),"")</f>
        <v/>
      </c>
    </row>
    <row r="289" spans="1:3" ht="15">
      <c r="A289" s="76" t="str">
        <f>IF(B289&lt;&gt;"","",(IF('Diskretinis valdymas'!A287=0,"",'Diskretinis valdymas'!A287)))</f>
        <v/>
      </c>
      <c r="B289" s="76" t="str">
        <f>IF('Diskretinis valdymas'!R287&lt;&gt;0,'Diskretinis valdymas'!R287,"")</f>
        <v/>
      </c>
      <c r="C289" s="104" t="str">
        <f>IF(B289&lt;&gt;"",COUNTIF(Telesignalizacija!$S$7:'Telesignalizacija'!$S$974,'Signalų tikrinimas'!B289),"")</f>
        <v/>
      </c>
    </row>
    <row r="290" spans="1:3" ht="15">
      <c r="A290" s="76" t="str">
        <f>IF(B290&lt;&gt;"","",(IF('Diskretinis valdymas'!A288=0,"",'Diskretinis valdymas'!A288)))</f>
        <v/>
      </c>
      <c r="B290" s="76" t="str">
        <f>IF('Diskretinis valdymas'!R288&lt;&gt;0,'Diskretinis valdymas'!R288,"")</f>
        <v/>
      </c>
      <c r="C290" s="104" t="str">
        <f>IF(B290&lt;&gt;"",COUNTIF(Telesignalizacija!$S$7:'Telesignalizacija'!$S$974,'Signalų tikrinimas'!B290),"")</f>
        <v/>
      </c>
    </row>
    <row r="291" spans="1:3" ht="15">
      <c r="A291" s="76" t="str">
        <f>IF(B291&lt;&gt;"","",(IF('Diskretinis valdymas'!A289=0,"",'Diskretinis valdymas'!A289)))</f>
        <v/>
      </c>
      <c r="B291" s="76" t="str">
        <f>IF('Diskretinis valdymas'!R289&lt;&gt;0,'Diskretinis valdymas'!R289,"")</f>
        <v/>
      </c>
      <c r="C291" s="104" t="str">
        <f>IF(B291&lt;&gt;"",COUNTIF(Telesignalizacija!$S$7:'Telesignalizacija'!$S$974,'Signalų tikrinimas'!B291),"")</f>
        <v/>
      </c>
    </row>
    <row r="292" spans="1:3" ht="15">
      <c r="A292" s="76" t="str">
        <f>IF(B292&lt;&gt;"","",(IF('Diskretinis valdymas'!A290=0,"",'Diskretinis valdymas'!A290)))</f>
        <v/>
      </c>
      <c r="B292" s="76" t="str">
        <f>IF('Diskretinis valdymas'!R290&lt;&gt;0,'Diskretinis valdymas'!R290,"")</f>
        <v/>
      </c>
      <c r="C292" s="104" t="str">
        <f>IF(B292&lt;&gt;"",COUNTIF(Telesignalizacija!$S$7:'Telesignalizacija'!$S$974,'Signalų tikrinimas'!B292),"")</f>
        <v/>
      </c>
    </row>
    <row r="293" spans="1:3" ht="15">
      <c r="A293" s="76" t="str">
        <f>IF(B293&lt;&gt;"","",(IF('Diskretinis valdymas'!A291=0,"",'Diskretinis valdymas'!A291)))</f>
        <v/>
      </c>
      <c r="B293" s="76" t="str">
        <f>IF('Diskretinis valdymas'!R291&lt;&gt;0,'Diskretinis valdymas'!R291,"")</f>
        <v/>
      </c>
      <c r="C293" s="104" t="str">
        <f>IF(B293&lt;&gt;"",COUNTIF(Telesignalizacija!$S$7:'Telesignalizacija'!$S$974,'Signalų tikrinimas'!B293),"")</f>
        <v/>
      </c>
    </row>
    <row r="294" spans="1:3" ht="15">
      <c r="A294" s="76" t="str">
        <f>IF(B294&lt;&gt;"","",(IF('Diskretinis valdymas'!A292=0,"",'Diskretinis valdymas'!A292)))</f>
        <v/>
      </c>
      <c r="B294" s="76" t="str">
        <f>IF('Diskretinis valdymas'!R292&lt;&gt;0,'Diskretinis valdymas'!R292,"")</f>
        <v/>
      </c>
      <c r="C294" s="104" t="str">
        <f>IF(B294&lt;&gt;"",COUNTIF(Telesignalizacija!$S$7:'Telesignalizacija'!$S$974,'Signalų tikrinimas'!B294),"")</f>
        <v/>
      </c>
    </row>
    <row r="295" spans="1:3" ht="15">
      <c r="A295" s="76" t="str">
        <f>IF(B295&lt;&gt;"","",(IF('Diskretinis valdymas'!A293=0,"",'Diskretinis valdymas'!A293)))</f>
        <v/>
      </c>
      <c r="B295" s="76" t="str">
        <f>IF('Diskretinis valdymas'!R293&lt;&gt;0,'Diskretinis valdymas'!R293,"")</f>
        <v/>
      </c>
      <c r="C295" s="104" t="str">
        <f>IF(B295&lt;&gt;"",COUNTIF(Telesignalizacija!$S$7:'Telesignalizacija'!$S$974,'Signalų tikrinimas'!B295),"")</f>
        <v/>
      </c>
    </row>
    <row r="296" spans="1:3" ht="15">
      <c r="A296" s="76" t="str">
        <f>IF(B296&lt;&gt;"","",(IF('Diskretinis valdymas'!A294=0,"",'Diskretinis valdymas'!A294)))</f>
        <v/>
      </c>
      <c r="B296" s="76" t="str">
        <f>IF('Diskretinis valdymas'!R294&lt;&gt;0,'Diskretinis valdymas'!R294,"")</f>
        <v/>
      </c>
      <c r="C296" s="104" t="str">
        <f>IF(B296&lt;&gt;"",COUNTIF(Telesignalizacija!$S$7:'Telesignalizacija'!$S$974,'Signalų tikrinimas'!B296),"")</f>
        <v/>
      </c>
    </row>
    <row r="297" spans="1:3" ht="15">
      <c r="A297" s="76" t="str">
        <f>IF(B297&lt;&gt;"","",(IF('Diskretinis valdymas'!A295=0,"",'Diskretinis valdymas'!A295)))</f>
        <v/>
      </c>
      <c r="B297" s="76" t="str">
        <f>IF('Diskretinis valdymas'!R295&lt;&gt;0,'Diskretinis valdymas'!R295,"")</f>
        <v/>
      </c>
      <c r="C297" s="104" t="str">
        <f>IF(B297&lt;&gt;"",COUNTIF(Telesignalizacija!$S$7:'Telesignalizacija'!$S$974,'Signalų tikrinimas'!B297),"")</f>
        <v/>
      </c>
    </row>
    <row r="298" spans="1:3" ht="15">
      <c r="A298" s="76" t="str">
        <f>IF(B298&lt;&gt;"","",(IF('Diskretinis valdymas'!A296=0,"",'Diskretinis valdymas'!A296)))</f>
        <v/>
      </c>
      <c r="B298" s="76" t="str">
        <f>IF('Diskretinis valdymas'!R296&lt;&gt;0,'Diskretinis valdymas'!R296,"")</f>
        <v/>
      </c>
      <c r="C298" s="104" t="str">
        <f>IF(B298&lt;&gt;"",COUNTIF(Telesignalizacija!$S$7:'Telesignalizacija'!$S$974,'Signalų tikrinimas'!B298),"")</f>
        <v/>
      </c>
    </row>
    <row r="299" spans="1:3" ht="15">
      <c r="A299" s="76" t="str">
        <f>IF(B299&lt;&gt;"","",(IF('Diskretinis valdymas'!A297=0,"",'Diskretinis valdymas'!A297)))</f>
        <v/>
      </c>
      <c r="B299" s="76" t="str">
        <f>IF('Diskretinis valdymas'!R297&lt;&gt;0,'Diskretinis valdymas'!R297,"")</f>
        <v/>
      </c>
      <c r="C299" s="104" t="str">
        <f>IF(B299&lt;&gt;"",COUNTIF(Telesignalizacija!$S$7:'Telesignalizacija'!$S$974,'Signalų tikrinimas'!B299),"")</f>
        <v/>
      </c>
    </row>
    <row r="300" spans="1:3" ht="15">
      <c r="A300" s="76" t="str">
        <f>IF(B300&lt;&gt;"","",(IF('Diskretinis valdymas'!A298=0,"",'Diskretinis valdymas'!A298)))</f>
        <v/>
      </c>
      <c r="B300" s="76" t="str">
        <f>IF('Diskretinis valdymas'!R298&lt;&gt;0,'Diskretinis valdymas'!R298,"")</f>
        <v/>
      </c>
      <c r="C300" s="104" t="str">
        <f>IF(B300&lt;&gt;"",COUNTIF(Telesignalizacija!$S$7:'Telesignalizacija'!$S$974,'Signalų tikrinimas'!B300),"")</f>
        <v/>
      </c>
    </row>
    <row r="301" spans="1:3" ht="15">
      <c r="A301" s="76" t="str">
        <f>IF(B301&lt;&gt;"","",(IF('Diskretinis valdymas'!A299=0,"",'Diskretinis valdymas'!A299)))</f>
        <v/>
      </c>
      <c r="B301" s="76" t="str">
        <f>IF('Diskretinis valdymas'!R299&lt;&gt;0,'Diskretinis valdymas'!R299,"")</f>
        <v/>
      </c>
      <c r="C301" s="104" t="str">
        <f>IF(B301&lt;&gt;"",COUNTIF(Telesignalizacija!$S$7:'Telesignalizacija'!$S$974,'Signalų tikrinimas'!B301),"")</f>
        <v/>
      </c>
    </row>
    <row r="302" spans="1:3" ht="15">
      <c r="A302" s="76" t="str">
        <f>IF(B302&lt;&gt;"","",(IF('Diskretinis valdymas'!A300=0,"",'Diskretinis valdymas'!A300)))</f>
        <v/>
      </c>
      <c r="B302" s="76" t="str">
        <f>IF('Diskretinis valdymas'!R300&lt;&gt;0,'Diskretinis valdymas'!R300,"")</f>
        <v/>
      </c>
      <c r="C302" s="104" t="str">
        <f>IF(B302&lt;&gt;"",COUNTIF(Telesignalizacija!$S$7:'Telesignalizacija'!$S$974,'Signalų tikrinimas'!B302),"")</f>
        <v/>
      </c>
    </row>
    <row r="303" spans="1:3" ht="15">
      <c r="A303" s="76" t="str">
        <f>IF(B303&lt;&gt;"","",(IF('Diskretinis valdymas'!A301=0,"",'Diskretinis valdymas'!A301)))</f>
        <v/>
      </c>
      <c r="B303" s="76" t="str">
        <f>IF('Diskretinis valdymas'!R301&lt;&gt;0,'Diskretinis valdymas'!R301,"")</f>
        <v/>
      </c>
      <c r="C303" s="104" t="str">
        <f>IF(B303&lt;&gt;"",COUNTIF(Telesignalizacija!$S$7:'Telesignalizacija'!$S$974,'Signalų tikrinimas'!B303),"")</f>
        <v/>
      </c>
    </row>
    <row r="304" spans="1:3" ht="15">
      <c r="A304" s="76" t="str">
        <f>IF(B304&lt;&gt;"","",(IF('Diskretinis valdymas'!A302=0,"",'Diskretinis valdymas'!A302)))</f>
        <v/>
      </c>
      <c r="B304" s="76" t="str">
        <f>IF('Diskretinis valdymas'!R302&lt;&gt;0,'Diskretinis valdymas'!R302,"")</f>
        <v/>
      </c>
      <c r="C304" s="104" t="str">
        <f>IF(B304&lt;&gt;"",COUNTIF(Telesignalizacija!$S$7:'Telesignalizacija'!$S$974,'Signalų tikrinimas'!B304),"")</f>
        <v/>
      </c>
    </row>
    <row r="305" spans="1:3" ht="15">
      <c r="A305" s="76" t="str">
        <f>IF(B305&lt;&gt;"","",(IF('Diskretinis valdymas'!A303=0,"",'Diskretinis valdymas'!A303)))</f>
        <v/>
      </c>
      <c r="B305" s="76" t="str">
        <f>IF('Diskretinis valdymas'!R303&lt;&gt;0,'Diskretinis valdymas'!R303,"")</f>
        <v/>
      </c>
      <c r="C305" s="104" t="str">
        <f>IF(B305&lt;&gt;"",COUNTIF(Telesignalizacija!$S$7:'Telesignalizacija'!$S$974,'Signalų tikrinimas'!B305),"")</f>
        <v/>
      </c>
    </row>
    <row r="306" spans="1:3" ht="15">
      <c r="A306" s="76" t="str">
        <f>IF(B306&lt;&gt;"","",(IF('Diskretinis valdymas'!A304=0,"",'Diskretinis valdymas'!A304)))</f>
        <v/>
      </c>
      <c r="B306" s="76" t="str">
        <f>IF('Diskretinis valdymas'!R304&lt;&gt;0,'Diskretinis valdymas'!R304,"")</f>
        <v/>
      </c>
      <c r="C306" s="104" t="str">
        <f>IF(B306&lt;&gt;"",COUNTIF(Telesignalizacija!$S$7:'Telesignalizacija'!$S$974,'Signalų tikrinimas'!B306),"")</f>
        <v/>
      </c>
    </row>
    <row r="307" spans="1:3" ht="15">
      <c r="A307" s="76" t="str">
        <f>IF(B307&lt;&gt;"","",(IF('Diskretinis valdymas'!A305=0,"",'Diskretinis valdymas'!A305)))</f>
        <v/>
      </c>
      <c r="B307" s="76" t="str">
        <f>IF('Diskretinis valdymas'!R305&lt;&gt;0,'Diskretinis valdymas'!R305,"")</f>
        <v/>
      </c>
      <c r="C307" s="104" t="str">
        <f>IF(B307&lt;&gt;"",COUNTIF(Telesignalizacija!$S$7:'Telesignalizacija'!$S$974,'Signalų tikrinimas'!B307),"")</f>
        <v/>
      </c>
    </row>
    <row r="308" spans="1:3" ht="15">
      <c r="A308" s="76" t="str">
        <f>IF(B308&lt;&gt;"","",(IF('Diskretinis valdymas'!A306=0,"",'Diskretinis valdymas'!A306)))</f>
        <v/>
      </c>
      <c r="B308" s="76" t="str">
        <f>IF('Diskretinis valdymas'!R306&lt;&gt;0,'Diskretinis valdymas'!R306,"")</f>
        <v/>
      </c>
      <c r="C308" s="104" t="str">
        <f>IF(B308&lt;&gt;"",COUNTIF(Telesignalizacija!$S$7:'Telesignalizacija'!$S$974,'Signalų tikrinimas'!B308),"")</f>
        <v/>
      </c>
    </row>
    <row r="309" spans="1:3" ht="15">
      <c r="A309" s="76" t="str">
        <f>IF(B309&lt;&gt;"","",(IF('Diskretinis valdymas'!A307=0,"",'Diskretinis valdymas'!A307)))</f>
        <v/>
      </c>
      <c r="B309" s="76" t="str">
        <f>IF('Diskretinis valdymas'!R307&lt;&gt;0,'Diskretinis valdymas'!R307,"")</f>
        <v/>
      </c>
      <c r="C309" s="104" t="str">
        <f>IF(B309&lt;&gt;"",COUNTIF(Telesignalizacija!$S$7:'Telesignalizacija'!$S$974,'Signalų tikrinimas'!B309),"")</f>
        <v/>
      </c>
    </row>
    <row r="310" spans="1:3" ht="15">
      <c r="A310" s="76" t="str">
        <f>IF(B310&lt;&gt;"","",(IF('Diskretinis valdymas'!A308=0,"",'Diskretinis valdymas'!A308)))</f>
        <v/>
      </c>
      <c r="B310" s="76" t="str">
        <f>IF('Diskretinis valdymas'!R308&lt;&gt;0,'Diskretinis valdymas'!R308,"")</f>
        <v/>
      </c>
      <c r="C310" s="104" t="str">
        <f>IF(B310&lt;&gt;"",COUNTIF(Telesignalizacija!$S$7:'Telesignalizacija'!$S$974,'Signalų tikrinimas'!B310),"")</f>
        <v/>
      </c>
    </row>
    <row r="311" spans="1:3" ht="15">
      <c r="A311" s="76" t="str">
        <f>IF(B311&lt;&gt;"","",(IF('Diskretinis valdymas'!A309=0,"",'Diskretinis valdymas'!A309)))</f>
        <v/>
      </c>
      <c r="B311" s="76" t="str">
        <f>IF('Diskretinis valdymas'!R309&lt;&gt;0,'Diskretinis valdymas'!R309,"")</f>
        <v/>
      </c>
      <c r="C311" s="104" t="str">
        <f>IF(B311&lt;&gt;"",COUNTIF(Telesignalizacija!$S$7:'Telesignalizacija'!$S$974,'Signalų tikrinimas'!B311),"")</f>
        <v/>
      </c>
    </row>
    <row r="312" spans="1:3" ht="15">
      <c r="A312" s="76" t="str">
        <f>IF(B312&lt;&gt;"","",(IF('Diskretinis valdymas'!A310=0,"",'Diskretinis valdymas'!A310)))</f>
        <v/>
      </c>
      <c r="B312" s="76" t="str">
        <f>IF('Diskretinis valdymas'!R310&lt;&gt;0,'Diskretinis valdymas'!R310,"")</f>
        <v/>
      </c>
      <c r="C312" s="104" t="str">
        <f>IF(B312&lt;&gt;"",COUNTIF(Telesignalizacija!$S$7:'Telesignalizacija'!$S$974,'Signalų tikrinimas'!B312),"")</f>
        <v/>
      </c>
    </row>
    <row r="313" spans="1:3" ht="15">
      <c r="A313" s="76" t="str">
        <f>IF(B313&lt;&gt;"","",(IF('Diskretinis valdymas'!A311=0,"",'Diskretinis valdymas'!A311)))</f>
        <v/>
      </c>
      <c r="B313" s="76" t="str">
        <f>IF('Diskretinis valdymas'!R311&lt;&gt;0,'Diskretinis valdymas'!R311,"")</f>
        <v/>
      </c>
      <c r="C313" s="104" t="str">
        <f>IF(B313&lt;&gt;"",COUNTIF(Telesignalizacija!$S$7:'Telesignalizacija'!$S$974,'Signalų tikrinimas'!B313),"")</f>
        <v/>
      </c>
    </row>
    <row r="314" spans="1:3" ht="15">
      <c r="A314" s="76" t="str">
        <f>IF(B314&lt;&gt;"","",(IF('Diskretinis valdymas'!A312=0,"",'Diskretinis valdymas'!A312)))</f>
        <v/>
      </c>
      <c r="B314" s="76" t="str">
        <f>IF('Diskretinis valdymas'!R312&lt;&gt;0,'Diskretinis valdymas'!R312,"")</f>
        <v/>
      </c>
      <c r="C314" s="104" t="str">
        <f>IF(B314&lt;&gt;"",COUNTIF(Telesignalizacija!$S$7:'Telesignalizacija'!$S$974,'Signalų tikrinimas'!B314),"")</f>
        <v/>
      </c>
    </row>
    <row r="315" spans="1:3" ht="15">
      <c r="A315" s="76" t="str">
        <f>IF(B315&lt;&gt;"","",(IF('Diskretinis valdymas'!A313=0,"",'Diskretinis valdymas'!A313)))</f>
        <v/>
      </c>
      <c r="B315" s="76" t="str">
        <f>IF('Diskretinis valdymas'!R313&lt;&gt;0,'Diskretinis valdymas'!R313,"")</f>
        <v/>
      </c>
      <c r="C315" s="104" t="str">
        <f>IF(B315&lt;&gt;"",COUNTIF(Telesignalizacija!$S$7:'Telesignalizacija'!$S$974,'Signalų tikrinimas'!B315),"")</f>
        <v/>
      </c>
    </row>
    <row r="316" spans="1:3" ht="15">
      <c r="A316" s="76" t="str">
        <f>IF(B316&lt;&gt;"","",(IF('Diskretinis valdymas'!A314=0,"",'Diskretinis valdymas'!A314)))</f>
        <v/>
      </c>
      <c r="B316" s="76" t="str">
        <f>IF('Diskretinis valdymas'!R314&lt;&gt;0,'Diskretinis valdymas'!R314,"")</f>
        <v/>
      </c>
      <c r="C316" s="104" t="str">
        <f>IF(B316&lt;&gt;"",COUNTIF(Telesignalizacija!$S$7:'Telesignalizacija'!$S$974,'Signalų tikrinimas'!B316),"")</f>
        <v/>
      </c>
    </row>
    <row r="317" spans="1:3" ht="15">
      <c r="A317" s="76" t="str">
        <f>IF(B317&lt;&gt;"","",(IF('Diskretinis valdymas'!A315=0,"",'Diskretinis valdymas'!A315)))</f>
        <v/>
      </c>
      <c r="B317" s="76" t="str">
        <f>IF('Diskretinis valdymas'!R315&lt;&gt;0,'Diskretinis valdymas'!R315,"")</f>
        <v/>
      </c>
      <c r="C317" s="104" t="str">
        <f>IF(B317&lt;&gt;"",COUNTIF(Telesignalizacija!$S$7:'Telesignalizacija'!$S$974,'Signalų tikrinimas'!B317),"")</f>
        <v/>
      </c>
    </row>
    <row r="318" spans="1:3" ht="15">
      <c r="A318" s="76" t="str">
        <f>IF(B318&lt;&gt;"","",(IF('Diskretinis valdymas'!A316=0,"",'Diskretinis valdymas'!A316)))</f>
        <v/>
      </c>
      <c r="B318" s="76" t="str">
        <f>IF('Diskretinis valdymas'!R316&lt;&gt;0,'Diskretinis valdymas'!R316,"")</f>
        <v/>
      </c>
      <c r="C318" s="104" t="str">
        <f>IF(B318&lt;&gt;"",COUNTIF(Telesignalizacija!$S$7:'Telesignalizacija'!$S$974,'Signalų tikrinimas'!B318),"")</f>
        <v/>
      </c>
    </row>
    <row r="319" spans="1:3" ht="15">
      <c r="A319" s="76" t="str">
        <f>IF(B319&lt;&gt;"","",(IF('Diskretinis valdymas'!A317=0,"",'Diskretinis valdymas'!A317)))</f>
        <v/>
      </c>
      <c r="B319" s="76" t="str">
        <f>IF('Diskretinis valdymas'!R317&lt;&gt;0,'Diskretinis valdymas'!R317,"")</f>
        <v/>
      </c>
      <c r="C319" s="104" t="str">
        <f>IF(B319&lt;&gt;"",COUNTIF(Telesignalizacija!$S$7:'Telesignalizacija'!$S$974,'Signalų tikrinimas'!B319),"")</f>
        <v/>
      </c>
    </row>
    <row r="320" spans="1:3" ht="15">
      <c r="A320" s="76" t="str">
        <f>IF(B320&lt;&gt;"","",(IF('Diskretinis valdymas'!A318=0,"",'Diskretinis valdymas'!A318)))</f>
        <v/>
      </c>
      <c r="B320" s="76" t="str">
        <f>IF('Diskretinis valdymas'!R318&lt;&gt;0,'Diskretinis valdymas'!R318,"")</f>
        <v/>
      </c>
      <c r="C320" s="104" t="str">
        <f>IF(B320&lt;&gt;"",COUNTIF(Telesignalizacija!$S$7:'Telesignalizacija'!$S$974,'Signalų tikrinimas'!B320),"")</f>
        <v/>
      </c>
    </row>
    <row r="321" spans="1:3" ht="15">
      <c r="A321" s="76" t="str">
        <f>IF(B321&lt;&gt;"","",(IF('Diskretinis valdymas'!A319=0,"",'Diskretinis valdymas'!A319)))</f>
        <v/>
      </c>
      <c r="B321" s="76" t="str">
        <f>IF('Diskretinis valdymas'!R319&lt;&gt;0,'Diskretinis valdymas'!R319,"")</f>
        <v/>
      </c>
      <c r="C321" s="104" t="str">
        <f>IF(B321&lt;&gt;"",COUNTIF(Telesignalizacija!$S$7:'Telesignalizacija'!$S$974,'Signalų tikrinimas'!B321),"")</f>
        <v/>
      </c>
    </row>
    <row r="322" spans="1:3" ht="15">
      <c r="A322" s="76" t="str">
        <f>IF(B322&lt;&gt;"","",(IF('Diskretinis valdymas'!A320=0,"",'Diskretinis valdymas'!A320)))</f>
        <v/>
      </c>
      <c r="B322" s="76" t="str">
        <f>IF('Diskretinis valdymas'!R320&lt;&gt;0,'Diskretinis valdymas'!R320,"")</f>
        <v/>
      </c>
      <c r="C322" s="104" t="str">
        <f>IF(B322&lt;&gt;"",COUNTIF(Telesignalizacija!$S$7:'Telesignalizacija'!$S$974,'Signalų tikrinimas'!B322),"")</f>
        <v/>
      </c>
    </row>
    <row r="323" spans="1:3" ht="15">
      <c r="A323" s="76" t="str">
        <f>IF(B323&lt;&gt;"","",(IF('Diskretinis valdymas'!A321=0,"",'Diskretinis valdymas'!A321)))</f>
        <v/>
      </c>
      <c r="B323" s="76" t="str">
        <f>IF('Diskretinis valdymas'!R321&lt;&gt;0,'Diskretinis valdymas'!R321,"")</f>
        <v/>
      </c>
      <c r="C323" s="104" t="str">
        <f>IF(B323&lt;&gt;"",COUNTIF(Telesignalizacija!$S$7:'Telesignalizacija'!$S$974,'Signalų tikrinimas'!B323),"")</f>
        <v/>
      </c>
    </row>
    <row r="324" spans="1:3" ht="15">
      <c r="A324" s="76" t="str">
        <f>IF(B324&lt;&gt;"","",(IF('Diskretinis valdymas'!A322=0,"",'Diskretinis valdymas'!A322)))</f>
        <v/>
      </c>
      <c r="B324" s="76" t="str">
        <f>IF('Diskretinis valdymas'!R322&lt;&gt;0,'Diskretinis valdymas'!R322,"")</f>
        <v/>
      </c>
      <c r="C324" s="104" t="str">
        <f>IF(B324&lt;&gt;"",COUNTIF(Telesignalizacija!$S$7:'Telesignalizacija'!$S$974,'Signalų tikrinimas'!B324),"")</f>
        <v/>
      </c>
    </row>
    <row r="325" spans="1:3" ht="15">
      <c r="A325" s="76" t="str">
        <f>IF(B325&lt;&gt;"","",(IF('Diskretinis valdymas'!A323=0,"",'Diskretinis valdymas'!A323)))</f>
        <v/>
      </c>
      <c r="B325" s="76" t="str">
        <f>IF('Diskretinis valdymas'!R323&lt;&gt;0,'Diskretinis valdymas'!R323,"")</f>
        <v/>
      </c>
      <c r="C325" s="104" t="str">
        <f>IF(B325&lt;&gt;"",COUNTIF(Telesignalizacija!$S$7:'Telesignalizacija'!$S$974,'Signalų tikrinimas'!B325),"")</f>
        <v/>
      </c>
    </row>
    <row r="326" spans="1:3" ht="15">
      <c r="A326" s="76" t="str">
        <f>IF(B326&lt;&gt;"","",(IF('Diskretinis valdymas'!A324=0,"",'Diskretinis valdymas'!A324)))</f>
        <v/>
      </c>
      <c r="B326" s="76" t="str">
        <f>IF('Diskretinis valdymas'!R324&lt;&gt;0,'Diskretinis valdymas'!R324,"")</f>
        <v/>
      </c>
      <c r="C326" s="104" t="str">
        <f>IF(B326&lt;&gt;"",COUNTIF(Telesignalizacija!$S$7:'Telesignalizacija'!$S$974,'Signalų tikrinimas'!B326),"")</f>
        <v/>
      </c>
    </row>
    <row r="327" spans="1:3" ht="15">
      <c r="A327" s="76" t="str">
        <f>IF(B327&lt;&gt;"","",(IF('Diskretinis valdymas'!A325=0,"",'Diskretinis valdymas'!A325)))</f>
        <v/>
      </c>
      <c r="B327" s="76" t="str">
        <f>IF('Diskretinis valdymas'!R325&lt;&gt;0,'Diskretinis valdymas'!R325,"")</f>
        <v/>
      </c>
      <c r="C327" s="104" t="str">
        <f>IF(B327&lt;&gt;"",COUNTIF(Telesignalizacija!$S$7:'Telesignalizacija'!$S$974,'Signalų tikrinimas'!B327),"")</f>
        <v/>
      </c>
    </row>
    <row r="328" spans="1:3" ht="15">
      <c r="A328" s="76" t="str">
        <f>IF(B328&lt;&gt;"","",(IF('Diskretinis valdymas'!A326=0,"",'Diskretinis valdymas'!A326)))</f>
        <v/>
      </c>
      <c r="B328" s="76" t="str">
        <f>IF('Diskretinis valdymas'!R326&lt;&gt;0,'Diskretinis valdymas'!R326,"")</f>
        <v/>
      </c>
      <c r="C328" s="104" t="str">
        <f>IF(B328&lt;&gt;"",COUNTIF(Telesignalizacija!$S$7:'Telesignalizacija'!$S$974,'Signalų tikrinimas'!B328),"")</f>
        <v/>
      </c>
    </row>
    <row r="329" spans="1:3" ht="15">
      <c r="A329" s="76" t="str">
        <f>IF(B329&lt;&gt;"","",(IF('Diskretinis valdymas'!A327=0,"",'Diskretinis valdymas'!A327)))</f>
        <v/>
      </c>
      <c r="B329" s="76" t="str">
        <f>IF('Diskretinis valdymas'!R327&lt;&gt;0,'Diskretinis valdymas'!R327,"")</f>
        <v/>
      </c>
      <c r="C329" s="104" t="str">
        <f>IF(B329&lt;&gt;"",COUNTIF(Telesignalizacija!$S$7:'Telesignalizacija'!$S$974,'Signalų tikrinimas'!B329),"")</f>
        <v/>
      </c>
    </row>
    <row r="330" spans="1:3" ht="15">
      <c r="A330" s="76" t="str">
        <f>IF(B330&lt;&gt;"","",(IF('Diskretinis valdymas'!A328=0,"",'Diskretinis valdymas'!A328)))</f>
        <v/>
      </c>
      <c r="B330" s="76" t="str">
        <f>IF('Diskretinis valdymas'!R328&lt;&gt;0,'Diskretinis valdymas'!R328,"")</f>
        <v/>
      </c>
      <c r="C330" s="104" t="str">
        <f>IF(B330&lt;&gt;"",COUNTIF(Telesignalizacija!$S$7:'Telesignalizacija'!$S$974,'Signalų tikrinimas'!B330),"")</f>
        <v/>
      </c>
    </row>
    <row r="331" spans="1:3" ht="15">
      <c r="A331" s="76" t="str">
        <f>IF(B331&lt;&gt;"","",(IF('Diskretinis valdymas'!A329=0,"",'Diskretinis valdymas'!A329)))</f>
        <v/>
      </c>
      <c r="B331" s="76" t="str">
        <f>IF('Diskretinis valdymas'!R329&lt;&gt;0,'Diskretinis valdymas'!R329,"")</f>
        <v/>
      </c>
      <c r="C331" s="104" t="str">
        <f>IF(B331&lt;&gt;"",COUNTIF(Telesignalizacija!$S$7:'Telesignalizacija'!$S$974,'Signalų tikrinimas'!B331),"")</f>
        <v/>
      </c>
    </row>
    <row r="332" spans="1:3" ht="15">
      <c r="A332" s="76" t="str">
        <f>IF(B332&lt;&gt;"","",(IF('Diskretinis valdymas'!A330=0,"",'Diskretinis valdymas'!A330)))</f>
        <v/>
      </c>
      <c r="B332" s="76" t="str">
        <f>IF('Diskretinis valdymas'!R330&lt;&gt;0,'Diskretinis valdymas'!R330,"")</f>
        <v/>
      </c>
      <c r="C332" s="104" t="str">
        <f>IF(B332&lt;&gt;"",COUNTIF(Telesignalizacija!$S$7:'Telesignalizacija'!$S$974,'Signalų tikrinimas'!B332),"")</f>
        <v/>
      </c>
    </row>
    <row r="333" spans="1:3" ht="15">
      <c r="A333" s="76" t="str">
        <f>IF(B333&lt;&gt;"","",(IF('Diskretinis valdymas'!A331=0,"",'Diskretinis valdymas'!A331)))</f>
        <v/>
      </c>
      <c r="B333" s="76" t="str">
        <f>IF('Diskretinis valdymas'!R331&lt;&gt;0,'Diskretinis valdymas'!R331,"")</f>
        <v/>
      </c>
      <c r="C333" s="104" t="str">
        <f>IF(B333&lt;&gt;"",COUNTIF(Telesignalizacija!$S$7:'Telesignalizacija'!$S$974,'Signalų tikrinimas'!B333),"")</f>
        <v/>
      </c>
    </row>
    <row r="334" spans="1:3" ht="15">
      <c r="A334" s="76" t="str">
        <f>IF(B334&lt;&gt;"","",(IF('Diskretinis valdymas'!A332=0,"",'Diskretinis valdymas'!A332)))</f>
        <v/>
      </c>
      <c r="B334" s="76" t="str">
        <f>IF('Diskretinis valdymas'!R332&lt;&gt;0,'Diskretinis valdymas'!R332,"")</f>
        <v/>
      </c>
      <c r="C334" s="104" t="str">
        <f>IF(B334&lt;&gt;"",COUNTIF(Telesignalizacija!$S$7:'Telesignalizacija'!$S$974,'Signalų tikrinimas'!B334),"")</f>
        <v/>
      </c>
    </row>
    <row r="335" spans="1:3" ht="15">
      <c r="A335" s="76" t="str">
        <f>IF(B335&lt;&gt;"","",(IF('Diskretinis valdymas'!A333=0,"",'Diskretinis valdymas'!A333)))</f>
        <v/>
      </c>
      <c r="B335" s="76" t="str">
        <f>IF('Diskretinis valdymas'!R333&lt;&gt;0,'Diskretinis valdymas'!R333,"")</f>
        <v/>
      </c>
      <c r="C335" s="104" t="str">
        <f>IF(B335&lt;&gt;"",COUNTIF(Telesignalizacija!$S$7:'Telesignalizacija'!$S$974,'Signalų tikrinimas'!B335),"")</f>
        <v/>
      </c>
    </row>
    <row r="336" spans="1:3" ht="15">
      <c r="A336" s="76" t="str">
        <f>IF(B336&lt;&gt;"","",(IF('Diskretinis valdymas'!A334=0,"",'Diskretinis valdymas'!A334)))</f>
        <v/>
      </c>
      <c r="B336" s="76" t="str">
        <f>IF('Diskretinis valdymas'!R334&lt;&gt;0,'Diskretinis valdymas'!R334,"")</f>
        <v/>
      </c>
      <c r="C336" s="104" t="str">
        <f>IF(B336&lt;&gt;"",COUNTIF(Telesignalizacija!$S$7:'Telesignalizacija'!$S$974,'Signalų tikrinimas'!B336),"")</f>
        <v/>
      </c>
    </row>
    <row r="337" spans="1:3" ht="15">
      <c r="A337" s="76" t="str">
        <f>IF(B337&lt;&gt;"","",(IF('Diskretinis valdymas'!A335=0,"",'Diskretinis valdymas'!A335)))</f>
        <v/>
      </c>
      <c r="B337" s="76" t="str">
        <f>IF('Diskretinis valdymas'!R335&lt;&gt;0,'Diskretinis valdymas'!R335,"")</f>
        <v/>
      </c>
      <c r="C337" s="104" t="str">
        <f>IF(B337&lt;&gt;"",COUNTIF(Telesignalizacija!$S$7:'Telesignalizacija'!$S$974,'Signalų tikrinimas'!B337),"")</f>
        <v/>
      </c>
    </row>
    <row r="338" spans="1:3" ht="15">
      <c r="A338" s="76" t="str">
        <f>IF(B338&lt;&gt;"","",(IF('Diskretinis valdymas'!A336=0,"",'Diskretinis valdymas'!A336)))</f>
        <v/>
      </c>
      <c r="B338" s="76" t="str">
        <f>IF('Diskretinis valdymas'!R336&lt;&gt;0,'Diskretinis valdymas'!R336,"")</f>
        <v/>
      </c>
      <c r="C338" s="104" t="str">
        <f>IF(B338&lt;&gt;"",COUNTIF(Telesignalizacija!$S$7:'Telesignalizacija'!$S$974,'Signalų tikrinimas'!B338),"")</f>
        <v/>
      </c>
    </row>
    <row r="339" spans="1:3" ht="15">
      <c r="A339" s="76" t="str">
        <f>IF(B339&lt;&gt;"","",(IF('Diskretinis valdymas'!A337=0,"",'Diskretinis valdymas'!A337)))</f>
        <v/>
      </c>
      <c r="B339" s="76" t="str">
        <f>IF('Diskretinis valdymas'!R337&lt;&gt;0,'Diskretinis valdymas'!R337,"")</f>
        <v/>
      </c>
      <c r="C339" s="104" t="str">
        <f>IF(B339&lt;&gt;"",COUNTIF(Telesignalizacija!$S$7:'Telesignalizacija'!$S$974,'Signalų tikrinimas'!B339),"")</f>
        <v/>
      </c>
    </row>
    <row r="340" spans="1:3" ht="15">
      <c r="A340" s="76" t="str">
        <f>IF(B340&lt;&gt;"","",(IF('Diskretinis valdymas'!A338=0,"",'Diskretinis valdymas'!A338)))</f>
        <v/>
      </c>
      <c r="B340" s="76" t="str">
        <f>IF('Diskretinis valdymas'!R338&lt;&gt;0,'Diskretinis valdymas'!R338,"")</f>
        <v/>
      </c>
      <c r="C340" s="104" t="str">
        <f>IF(B340&lt;&gt;"",COUNTIF(Telesignalizacija!$S$7:'Telesignalizacija'!$S$974,'Signalų tikrinimas'!B340),"")</f>
        <v/>
      </c>
    </row>
    <row r="341" spans="1:3" ht="15">
      <c r="A341" s="76" t="str">
        <f>IF(B341&lt;&gt;"","",(IF('Diskretinis valdymas'!A339=0,"",'Diskretinis valdymas'!A339)))</f>
        <v/>
      </c>
      <c r="B341" s="76" t="str">
        <f>IF('Diskretinis valdymas'!R339&lt;&gt;0,'Diskretinis valdymas'!R339,"")</f>
        <v/>
      </c>
      <c r="C341" s="104" t="str">
        <f>IF(B341&lt;&gt;"",COUNTIF(Telesignalizacija!$S$7:'Telesignalizacija'!$S$974,'Signalų tikrinimas'!B341),"")</f>
        <v/>
      </c>
    </row>
    <row r="342" spans="1:3" ht="15">
      <c r="A342" s="76" t="str">
        <f>IF(B342&lt;&gt;"","",(IF('Diskretinis valdymas'!A340=0,"",'Diskretinis valdymas'!A340)))</f>
        <v/>
      </c>
      <c r="B342" s="76" t="str">
        <f>IF('Diskretinis valdymas'!R340&lt;&gt;0,'Diskretinis valdymas'!R340,"")</f>
        <v/>
      </c>
      <c r="C342" s="104" t="str">
        <f>IF(B342&lt;&gt;"",COUNTIF(Telesignalizacija!$S$7:'Telesignalizacija'!$S$974,'Signalų tikrinimas'!B342),"")</f>
        <v/>
      </c>
    </row>
    <row r="343" spans="1:3" ht="15">
      <c r="A343" s="76" t="str">
        <f>IF(B343&lt;&gt;"","",(IF('Diskretinis valdymas'!A341=0,"",'Diskretinis valdymas'!A341)))</f>
        <v/>
      </c>
      <c r="B343" s="76" t="str">
        <f>IF('Diskretinis valdymas'!R341&lt;&gt;0,'Diskretinis valdymas'!R341,"")</f>
        <v/>
      </c>
      <c r="C343" s="104" t="str">
        <f>IF(B343&lt;&gt;"",COUNTIF(Telesignalizacija!$S$7:'Telesignalizacija'!$S$974,'Signalų tikrinimas'!B343),"")</f>
        <v/>
      </c>
    </row>
    <row r="344" spans="1:3" ht="15">
      <c r="A344" s="76" t="str">
        <f>IF(B344&lt;&gt;"","",(IF('Diskretinis valdymas'!A342=0,"",'Diskretinis valdymas'!A342)))</f>
        <v/>
      </c>
      <c r="B344" s="76" t="str">
        <f>IF('Diskretinis valdymas'!R342&lt;&gt;0,'Diskretinis valdymas'!R342,"")</f>
        <v/>
      </c>
      <c r="C344" s="104" t="str">
        <f>IF(B344&lt;&gt;"",COUNTIF(Telesignalizacija!$S$7:'Telesignalizacija'!$S$974,'Signalų tikrinimas'!B344),"")</f>
        <v/>
      </c>
    </row>
    <row r="345" spans="1:3" ht="15">
      <c r="A345" s="76" t="str">
        <f>IF(B345&lt;&gt;"","",(IF('Diskretinis valdymas'!A343=0,"",'Diskretinis valdymas'!A343)))</f>
        <v/>
      </c>
      <c r="B345" s="76" t="str">
        <f>IF('Diskretinis valdymas'!R343&lt;&gt;0,'Diskretinis valdymas'!R343,"")</f>
        <v/>
      </c>
      <c r="C345" s="104" t="str">
        <f>IF(B345&lt;&gt;"",COUNTIF(Telesignalizacija!$S$7:'Telesignalizacija'!$S$974,'Signalų tikrinimas'!B345),"")</f>
        <v/>
      </c>
    </row>
    <row r="346" spans="1:3" ht="15">
      <c r="A346" s="76" t="str">
        <f>IF(B346&lt;&gt;"","",(IF('Diskretinis valdymas'!A344=0,"",'Diskretinis valdymas'!A344)))</f>
        <v/>
      </c>
      <c r="B346" s="76" t="str">
        <f>IF('Diskretinis valdymas'!R344&lt;&gt;0,'Diskretinis valdymas'!R344,"")</f>
        <v/>
      </c>
      <c r="C346" s="104" t="str">
        <f>IF(B346&lt;&gt;"",COUNTIF(Telesignalizacija!$S$7:'Telesignalizacija'!$S$974,'Signalų tikrinimas'!B346),"")</f>
        <v/>
      </c>
    </row>
    <row r="347" spans="1:3" ht="15">
      <c r="A347" s="76" t="str">
        <f>IF(B347&lt;&gt;"","",(IF('Diskretinis valdymas'!A345=0,"",'Diskretinis valdymas'!A345)))</f>
        <v/>
      </c>
      <c r="B347" s="76" t="str">
        <f>IF('Diskretinis valdymas'!R345&lt;&gt;0,'Diskretinis valdymas'!R345,"")</f>
        <v/>
      </c>
      <c r="C347" s="104" t="str">
        <f>IF(B347&lt;&gt;"",COUNTIF(Telesignalizacija!$S$7:'Telesignalizacija'!$S$974,'Signalų tikrinimas'!B347),"")</f>
        <v/>
      </c>
    </row>
    <row r="348" spans="1:3" ht="15">
      <c r="A348" s="76" t="str">
        <f>IF(B348&lt;&gt;"","",(IF('Diskretinis valdymas'!A346=0,"",'Diskretinis valdymas'!A346)))</f>
        <v/>
      </c>
      <c r="B348" s="76" t="str">
        <f>IF('Diskretinis valdymas'!R346&lt;&gt;0,'Diskretinis valdymas'!R346,"")</f>
        <v/>
      </c>
      <c r="C348" s="104" t="str">
        <f>IF(B348&lt;&gt;"",COUNTIF(Telesignalizacija!$S$7:'Telesignalizacija'!$S$974,'Signalų tikrinimas'!B348),"")</f>
        <v/>
      </c>
    </row>
    <row r="349" spans="1:3" ht="15">
      <c r="A349" s="76" t="str">
        <f>IF(B349&lt;&gt;"","",(IF('Diskretinis valdymas'!A347=0,"",'Diskretinis valdymas'!A347)))</f>
        <v/>
      </c>
      <c r="B349" s="76" t="str">
        <f>IF('Diskretinis valdymas'!R347&lt;&gt;0,'Diskretinis valdymas'!R347,"")</f>
        <v/>
      </c>
      <c r="C349" s="104" t="str">
        <f>IF(B349&lt;&gt;"",COUNTIF(Telesignalizacija!$S$7:'Telesignalizacija'!$S$974,'Signalų tikrinimas'!B349),"")</f>
        <v/>
      </c>
    </row>
    <row r="350" spans="1:3" ht="15">
      <c r="A350" s="76" t="str">
        <f>IF(B350&lt;&gt;"","",(IF('Diskretinis valdymas'!A348=0,"",'Diskretinis valdymas'!A348)))</f>
        <v/>
      </c>
      <c r="B350" s="76" t="str">
        <f>IF('Diskretinis valdymas'!R348&lt;&gt;0,'Diskretinis valdymas'!R348,"")</f>
        <v/>
      </c>
      <c r="C350" s="104" t="str">
        <f>IF(B350&lt;&gt;"",COUNTIF(Telesignalizacija!$S$7:'Telesignalizacija'!$S$974,'Signalų tikrinimas'!B350),"")</f>
        <v/>
      </c>
    </row>
    <row r="351" spans="1:3" ht="15">
      <c r="A351" s="76" t="str">
        <f>IF(B351&lt;&gt;"","",(IF('Diskretinis valdymas'!A349=0,"",'Diskretinis valdymas'!A349)))</f>
        <v/>
      </c>
      <c r="B351" s="76" t="str">
        <f>IF('Diskretinis valdymas'!R349&lt;&gt;0,'Diskretinis valdymas'!R349,"")</f>
        <v/>
      </c>
      <c r="C351" s="104" t="str">
        <f>IF(B351&lt;&gt;"",COUNTIF(Telesignalizacija!$S$7:'Telesignalizacija'!$S$974,'Signalų tikrinimas'!B351),"")</f>
        <v/>
      </c>
    </row>
    <row r="352" spans="1:3" ht="15">
      <c r="A352" s="76" t="str">
        <f>IF(B352&lt;&gt;"","",(IF('Diskretinis valdymas'!A350=0,"",'Diskretinis valdymas'!A350)))</f>
        <v/>
      </c>
      <c r="B352" s="76" t="str">
        <f>IF('Diskretinis valdymas'!R350&lt;&gt;0,'Diskretinis valdymas'!R350,"")</f>
        <v/>
      </c>
      <c r="C352" s="104" t="str">
        <f>IF(B352&lt;&gt;"",COUNTIF(Telesignalizacija!$S$7:'Telesignalizacija'!$S$974,'Signalų tikrinimas'!B352),"")</f>
        <v/>
      </c>
    </row>
    <row r="353" spans="1:3" ht="15">
      <c r="A353" s="76" t="str">
        <f>IF(B353&lt;&gt;"","",(IF('Diskretinis valdymas'!A351=0,"",'Diskretinis valdymas'!A351)))</f>
        <v/>
      </c>
      <c r="B353" s="76" t="str">
        <f>IF('Diskretinis valdymas'!R351&lt;&gt;0,'Diskretinis valdymas'!R351,"")</f>
        <v/>
      </c>
      <c r="C353" s="104" t="str">
        <f>IF(B353&lt;&gt;"",COUNTIF(Telesignalizacija!$S$7:'Telesignalizacija'!$S$974,'Signalų tikrinimas'!B353),"")</f>
        <v/>
      </c>
    </row>
    <row r="354" spans="1:3" ht="15">
      <c r="A354" s="76" t="str">
        <f>IF(B354&lt;&gt;"","",(IF('Diskretinis valdymas'!A352=0,"",'Diskretinis valdymas'!A352)))</f>
        <v/>
      </c>
      <c r="B354" s="76" t="str">
        <f>IF('Diskretinis valdymas'!R352&lt;&gt;0,'Diskretinis valdymas'!R352,"")</f>
        <v/>
      </c>
      <c r="C354" s="104" t="str">
        <f>IF(B354&lt;&gt;"",COUNTIF(Telesignalizacija!$S$7:'Telesignalizacija'!$S$974,'Signalų tikrinimas'!B354),"")</f>
        <v/>
      </c>
    </row>
    <row r="355" spans="1:3" ht="15">
      <c r="A355" s="76" t="str">
        <f>IF(B355&lt;&gt;"","",(IF('Diskretinis valdymas'!A353=0,"",'Diskretinis valdymas'!A353)))</f>
        <v/>
      </c>
      <c r="B355" s="76" t="str">
        <f>IF('Diskretinis valdymas'!R353&lt;&gt;0,'Diskretinis valdymas'!R353,"")</f>
        <v/>
      </c>
      <c r="C355" s="104" t="str">
        <f>IF(B355&lt;&gt;"",COUNTIF(Telesignalizacija!$S$7:'Telesignalizacija'!$S$974,'Signalų tikrinimas'!B355),"")</f>
        <v/>
      </c>
    </row>
    <row r="356" spans="1:3" ht="15">
      <c r="A356" s="76" t="str">
        <f>IF(B356&lt;&gt;"","",(IF('Diskretinis valdymas'!A354=0,"",'Diskretinis valdymas'!A354)))</f>
        <v/>
      </c>
      <c r="B356" s="76" t="str">
        <f>IF('Diskretinis valdymas'!R354&lt;&gt;0,'Diskretinis valdymas'!R354,"")</f>
        <v/>
      </c>
      <c r="C356" s="104" t="str">
        <f>IF(B356&lt;&gt;"",COUNTIF(Telesignalizacija!$S$7:'Telesignalizacija'!$S$974,'Signalų tikrinimas'!B356),"")</f>
        <v/>
      </c>
    </row>
    <row r="357" spans="1:3" ht="15">
      <c r="A357" s="76" t="str">
        <f>IF(B357&lt;&gt;"","",(IF('Diskretinis valdymas'!A355=0,"",'Diskretinis valdymas'!A355)))</f>
        <v/>
      </c>
      <c r="B357" s="76" t="str">
        <f>IF('Diskretinis valdymas'!R355&lt;&gt;0,'Diskretinis valdymas'!R355,"")</f>
        <v/>
      </c>
      <c r="C357" s="104" t="str">
        <f>IF(B357&lt;&gt;"",COUNTIF(Telesignalizacija!$S$7:'Telesignalizacija'!$S$974,'Signalų tikrinimas'!B357),"")</f>
        <v/>
      </c>
    </row>
    <row r="358" spans="1:3" ht="15">
      <c r="A358" s="76" t="str">
        <f>IF(B358&lt;&gt;"","",(IF('Diskretinis valdymas'!A356=0,"",'Diskretinis valdymas'!A356)))</f>
        <v/>
      </c>
      <c r="B358" s="76" t="str">
        <f>IF('Diskretinis valdymas'!R356&lt;&gt;0,'Diskretinis valdymas'!R356,"")</f>
        <v/>
      </c>
      <c r="C358" s="104" t="str">
        <f>IF(B358&lt;&gt;"",COUNTIF(Telesignalizacija!$S$7:'Telesignalizacija'!$S$974,'Signalų tikrinimas'!B358),"")</f>
        <v/>
      </c>
    </row>
    <row r="359" spans="1:3" ht="15">
      <c r="A359" s="76" t="str">
        <f>IF(B359&lt;&gt;"","",(IF('Diskretinis valdymas'!A357=0,"",'Diskretinis valdymas'!A357)))</f>
        <v/>
      </c>
      <c r="B359" s="76" t="str">
        <f>IF('Diskretinis valdymas'!R357&lt;&gt;0,'Diskretinis valdymas'!R357,"")</f>
        <v/>
      </c>
      <c r="C359" s="104" t="str">
        <f>IF(B359&lt;&gt;"",COUNTIF(Telesignalizacija!$S$7:'Telesignalizacija'!$S$974,'Signalų tikrinimas'!B359),"")</f>
        <v/>
      </c>
    </row>
    <row r="360" spans="1:3" ht="15">
      <c r="A360" s="76" t="str">
        <f>IF(B360&lt;&gt;"","",(IF('Diskretinis valdymas'!A358=0,"",'Diskretinis valdymas'!A358)))</f>
        <v/>
      </c>
      <c r="B360" s="76" t="str">
        <f>IF('Diskretinis valdymas'!R358&lt;&gt;0,'Diskretinis valdymas'!R358,"")</f>
        <v/>
      </c>
      <c r="C360" s="104" t="str">
        <f>IF(B360&lt;&gt;"",COUNTIF(Telesignalizacija!$S$7:'Telesignalizacija'!$S$974,'Signalų tikrinimas'!B360),"")</f>
        <v/>
      </c>
    </row>
    <row r="361" spans="1:3" ht="15">
      <c r="A361" s="76" t="str">
        <f>IF(B361&lt;&gt;"","",(IF('Diskretinis valdymas'!A359=0,"",'Diskretinis valdymas'!A359)))</f>
        <v/>
      </c>
      <c r="B361" s="76" t="str">
        <f>IF('Diskretinis valdymas'!R359&lt;&gt;0,'Diskretinis valdymas'!R359,"")</f>
        <v/>
      </c>
      <c r="C361" s="104" t="str">
        <f>IF(B361&lt;&gt;"",COUNTIF(Telesignalizacija!$S$7:'Telesignalizacija'!$S$974,'Signalų tikrinimas'!B361),"")</f>
        <v/>
      </c>
    </row>
    <row r="362" spans="1:3" ht="15">
      <c r="A362" s="76" t="str">
        <f>IF(B362&lt;&gt;"","",(IF('Diskretinis valdymas'!A360=0,"",'Diskretinis valdymas'!A360)))</f>
        <v/>
      </c>
      <c r="B362" s="76" t="str">
        <f>IF('Diskretinis valdymas'!R360&lt;&gt;0,'Diskretinis valdymas'!R360,"")</f>
        <v/>
      </c>
      <c r="C362" s="104" t="str">
        <f>IF(B362&lt;&gt;"",COUNTIF(Telesignalizacija!$S$7:'Telesignalizacija'!$S$974,'Signalų tikrinimas'!B362),"")</f>
        <v/>
      </c>
    </row>
    <row r="363" spans="1:3" ht="15">
      <c r="A363" s="76" t="str">
        <f>IF(B363&lt;&gt;"","",(IF('Diskretinis valdymas'!A361=0,"",'Diskretinis valdymas'!A361)))</f>
        <v/>
      </c>
      <c r="B363" s="76" t="str">
        <f>IF('Diskretinis valdymas'!R361&lt;&gt;0,'Diskretinis valdymas'!R361,"")</f>
        <v/>
      </c>
      <c r="C363" s="104" t="str">
        <f>IF(B363&lt;&gt;"",COUNTIF(Telesignalizacija!$S$7:'Telesignalizacija'!$S$974,'Signalų tikrinimas'!B363),"")</f>
        <v/>
      </c>
    </row>
    <row r="364" spans="1:3" ht="15">
      <c r="A364" s="76" t="str">
        <f>IF(B364&lt;&gt;"","",(IF('Diskretinis valdymas'!A362=0,"",'Diskretinis valdymas'!A362)))</f>
        <v/>
      </c>
      <c r="B364" s="76" t="str">
        <f>IF('Diskretinis valdymas'!R362&lt;&gt;0,'Diskretinis valdymas'!R362,"")</f>
        <v/>
      </c>
      <c r="C364" s="104" t="str">
        <f>IF(B364&lt;&gt;"",COUNTIF(Telesignalizacija!$S$7:'Telesignalizacija'!$S$974,'Signalų tikrinimas'!B364),"")</f>
        <v/>
      </c>
    </row>
    <row r="365" spans="1:3" ht="15">
      <c r="A365" s="76" t="str">
        <f>IF(B365&lt;&gt;"","",(IF('Diskretinis valdymas'!A363=0,"",'Diskretinis valdymas'!A363)))</f>
        <v/>
      </c>
      <c r="B365" s="76" t="str">
        <f>IF('Diskretinis valdymas'!R363&lt;&gt;0,'Diskretinis valdymas'!R363,"")</f>
        <v/>
      </c>
      <c r="C365" s="104" t="str">
        <f>IF(B365&lt;&gt;"",COUNTIF(Telesignalizacija!$S$7:'Telesignalizacija'!$S$974,'Signalų tikrinimas'!B365),"")</f>
        <v/>
      </c>
    </row>
    <row r="366" spans="1:3" ht="15">
      <c r="A366" s="76" t="str">
        <f>IF(B366&lt;&gt;"","",(IF('Diskretinis valdymas'!A364=0,"",'Diskretinis valdymas'!A364)))</f>
        <v/>
      </c>
      <c r="B366" s="76" t="str">
        <f>IF('Diskretinis valdymas'!R364&lt;&gt;0,'Diskretinis valdymas'!R364,"")</f>
        <v/>
      </c>
      <c r="C366" s="104" t="str">
        <f>IF(B366&lt;&gt;"",COUNTIF(Telesignalizacija!$S$7:'Telesignalizacija'!$S$974,'Signalų tikrinimas'!B366),"")</f>
        <v/>
      </c>
    </row>
    <row r="367" spans="1:3" ht="15">
      <c r="A367" s="76" t="str">
        <f>IF(B367&lt;&gt;"","",(IF('Diskretinis valdymas'!A365=0,"",'Diskretinis valdymas'!A365)))</f>
        <v/>
      </c>
      <c r="B367" s="76" t="str">
        <f>IF('Diskretinis valdymas'!R365&lt;&gt;0,'Diskretinis valdymas'!R365,"")</f>
        <v/>
      </c>
      <c r="C367" s="104" t="str">
        <f>IF(B367&lt;&gt;"",COUNTIF(Telesignalizacija!$S$7:'Telesignalizacija'!$S$974,'Signalų tikrinimas'!B367),"")</f>
        <v/>
      </c>
    </row>
    <row r="368" spans="1:3" ht="15">
      <c r="A368" s="76" t="str">
        <f>IF(B368&lt;&gt;"","",(IF('Diskretinis valdymas'!A366=0,"",'Diskretinis valdymas'!A366)))</f>
        <v/>
      </c>
      <c r="B368" s="76" t="str">
        <f>IF('Diskretinis valdymas'!R366&lt;&gt;0,'Diskretinis valdymas'!R366,"")</f>
        <v/>
      </c>
      <c r="C368" s="104" t="str">
        <f>IF(B368&lt;&gt;"",COUNTIF(Telesignalizacija!$S$7:'Telesignalizacija'!$S$974,'Signalų tikrinimas'!B368),"")</f>
        <v/>
      </c>
    </row>
    <row r="369" spans="1:3" ht="15">
      <c r="A369" s="76" t="str">
        <f>IF(B369&lt;&gt;"","",(IF('Diskretinis valdymas'!A367=0,"",'Diskretinis valdymas'!A367)))</f>
        <v/>
      </c>
      <c r="B369" s="76" t="str">
        <f>IF('Diskretinis valdymas'!R367&lt;&gt;0,'Diskretinis valdymas'!R367,"")</f>
        <v/>
      </c>
      <c r="C369" s="104" t="str">
        <f>IF(B369&lt;&gt;"",COUNTIF(Telesignalizacija!$S$7:'Telesignalizacija'!$S$974,'Signalų tikrinimas'!B369),"")</f>
        <v/>
      </c>
    </row>
    <row r="370" spans="1:3" ht="15">
      <c r="A370" s="76" t="str">
        <f>IF(B370&lt;&gt;"","",(IF('Diskretinis valdymas'!A368=0,"",'Diskretinis valdymas'!A368)))</f>
        <v/>
      </c>
      <c r="B370" s="76" t="str">
        <f>IF('Diskretinis valdymas'!R368&lt;&gt;0,'Diskretinis valdymas'!R368,"")</f>
        <v/>
      </c>
      <c r="C370" s="104" t="str">
        <f>IF(B370&lt;&gt;"",COUNTIF(Telesignalizacija!$S$7:'Telesignalizacija'!$S$974,'Signalų tikrinimas'!B370),"")</f>
        <v/>
      </c>
    </row>
    <row r="371" spans="1:3" ht="15">
      <c r="A371" s="76" t="str">
        <f>IF(B371&lt;&gt;"","",(IF('Diskretinis valdymas'!A369=0,"",'Diskretinis valdymas'!A369)))</f>
        <v/>
      </c>
      <c r="B371" s="76" t="str">
        <f>IF('Diskretinis valdymas'!R369&lt;&gt;0,'Diskretinis valdymas'!R369,"")</f>
        <v/>
      </c>
      <c r="C371" s="104" t="str">
        <f>IF(B371&lt;&gt;"",COUNTIF(Telesignalizacija!$S$7:'Telesignalizacija'!$S$974,'Signalų tikrinimas'!B371),"")</f>
        <v/>
      </c>
    </row>
    <row r="372" spans="1:3" ht="15">
      <c r="A372" s="76" t="str">
        <f>IF(B372&lt;&gt;"","",(IF('Diskretinis valdymas'!A370=0,"",'Diskretinis valdymas'!A370)))</f>
        <v/>
      </c>
      <c r="B372" s="76" t="str">
        <f>IF('Diskretinis valdymas'!R370&lt;&gt;0,'Diskretinis valdymas'!R370,"")</f>
        <v/>
      </c>
      <c r="C372" s="104" t="str">
        <f>IF(B372&lt;&gt;"",COUNTIF(Telesignalizacija!$S$7:'Telesignalizacija'!$S$974,'Signalų tikrinimas'!B372),"")</f>
        <v/>
      </c>
    </row>
    <row r="373" spans="1:3" ht="15">
      <c r="A373" s="76" t="str">
        <f>IF(B373&lt;&gt;"","",(IF('Diskretinis valdymas'!A371=0,"",'Diskretinis valdymas'!A371)))</f>
        <v/>
      </c>
      <c r="B373" s="76" t="str">
        <f>IF('Diskretinis valdymas'!R371&lt;&gt;0,'Diskretinis valdymas'!R371,"")</f>
        <v/>
      </c>
      <c r="C373" s="104" t="str">
        <f>IF(B373&lt;&gt;"",COUNTIF(Telesignalizacija!$S$7:'Telesignalizacija'!$S$974,'Signalų tikrinimas'!B373),"")</f>
        <v/>
      </c>
    </row>
    <row r="374" spans="1:3" ht="15">
      <c r="A374" s="76" t="str">
        <f>IF(B374&lt;&gt;"","",(IF('Diskretinis valdymas'!A372=0,"",'Diskretinis valdymas'!A372)))</f>
        <v/>
      </c>
      <c r="B374" s="76" t="str">
        <f>IF('Diskretinis valdymas'!R372&lt;&gt;0,'Diskretinis valdymas'!R372,"")</f>
        <v/>
      </c>
      <c r="C374" s="104" t="str">
        <f>IF(B374&lt;&gt;"",COUNTIF(Telesignalizacija!$S$7:'Telesignalizacija'!$S$974,'Signalų tikrinimas'!B374),"")</f>
        <v/>
      </c>
    </row>
    <row r="375" spans="1:3" ht="15">
      <c r="A375" s="76" t="str">
        <f>IF(B375&lt;&gt;"","",(IF('Diskretinis valdymas'!A373=0,"",'Diskretinis valdymas'!A373)))</f>
        <v/>
      </c>
      <c r="B375" s="76" t="str">
        <f>IF('Diskretinis valdymas'!R373&lt;&gt;0,'Diskretinis valdymas'!R373,"")</f>
        <v/>
      </c>
      <c r="C375" s="104" t="str">
        <f>IF(B375&lt;&gt;"",COUNTIF(Telesignalizacija!$S$7:'Telesignalizacija'!$S$974,'Signalų tikrinimas'!B375),"")</f>
        <v/>
      </c>
    </row>
    <row r="376" spans="1:3" ht="15">
      <c r="A376" s="76" t="str">
        <f>IF(B376&lt;&gt;"","",(IF('Diskretinis valdymas'!A374=0,"",'Diskretinis valdymas'!A374)))</f>
        <v/>
      </c>
      <c r="B376" s="76" t="str">
        <f>IF('Diskretinis valdymas'!R374&lt;&gt;0,'Diskretinis valdymas'!R374,"")</f>
        <v/>
      </c>
      <c r="C376" s="104" t="str">
        <f>IF(B376&lt;&gt;"",COUNTIF(Telesignalizacija!$S$7:'Telesignalizacija'!$S$974,'Signalų tikrinimas'!B376),"")</f>
        <v/>
      </c>
    </row>
    <row r="377" spans="1:3" ht="15.75" thickBot="1">
      <c r="A377" s="101" t="str">
        <f>IF(B377&lt;&gt;"","",(IF('Diskretinis valdymas'!A375=0,"",'Diskretinis valdymas'!A375)))</f>
        <v/>
      </c>
      <c r="B377" s="101" t="str">
        <f>IF('Diskretinis valdymas'!R375&lt;&gt;0,'Diskretinis valdymas'!R375,"")</f>
        <v/>
      </c>
      <c r="C377" s="104" t="str">
        <f>IF(B377&lt;&gt;"",COUNTIF(Telesignalizacija!$S$7:'Telesignalizacija'!$S$974,'Signalų tikrinimas'!B377),"")</f>
        <v/>
      </c>
    </row>
  </sheetData>
  <conditionalFormatting sqref="C2:C377">
    <cfRule type="containsBlanks" dxfId="3" priority="1" stopIfTrue="1">
      <formula>LEN(TRIM(C2))=0</formula>
    </cfRule>
    <cfRule type="cellIs" dxfId="2" priority="2" operator="lessThan">
      <formula>1</formula>
    </cfRule>
    <cfRule type="cellIs" dxfId="1" priority="3" operator="greaterThan">
      <formula>1</formula>
    </cfRule>
    <cfRule type="cellIs" dxfId="0" priority="4" operator="equal">
      <formula>1</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756E75BF37FCD479B400FE2AFF896DC" ma:contentTypeVersion="14" ma:contentTypeDescription="Create a new document." ma:contentTypeScope="" ma:versionID="4ddc36811f9ae00898dc12349bae46b7">
  <xsd:schema xmlns:xsd="http://www.w3.org/2001/XMLSchema" xmlns:xs="http://www.w3.org/2001/XMLSchema" xmlns:p="http://schemas.microsoft.com/office/2006/metadata/properties" xmlns:ns2="6a4d93c2-5dee-4a10-a1cb-66daa23f4648" xmlns:ns3="d290eaac-54b4-4ef3-8aaf-88994d4cf9cc" targetNamespace="http://schemas.microsoft.com/office/2006/metadata/properties" ma:root="true" ma:fieldsID="34bd1f4997af483705e412cc34926b59" ns2:_="" ns3:_="">
    <xsd:import namespace="6a4d93c2-5dee-4a10-a1cb-66daa23f4648"/>
    <xsd:import namespace="d290eaac-54b4-4ef3-8aaf-88994d4cf9c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4d93c2-5dee-4a10-a1cb-66daa23f46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1e2b6f71-ab24-4751-b67a-4b9d31f144a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90eaac-54b4-4ef3-8aaf-88994d4cf9cc"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03df9298-92fd-4fee-939d-3481d4b3a05d}" ma:internalName="TaxCatchAll" ma:showField="CatchAllData" ma:web="d290eaac-54b4-4ef3-8aaf-88994d4cf9c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6a4d93c2-5dee-4a10-a1cb-66daa23f4648">
      <Terms xmlns="http://schemas.microsoft.com/office/infopath/2007/PartnerControls"/>
    </lcf76f155ced4ddcb4097134ff3c332f>
    <TaxCatchAll xmlns="d290eaac-54b4-4ef3-8aaf-88994d4cf9cc" xsi:nil="true"/>
  </documentManagement>
</p:properties>
</file>

<file path=customXml/itemProps1.xml><?xml version="1.0" encoding="utf-8"?>
<ds:datastoreItem xmlns:ds="http://schemas.openxmlformats.org/officeDocument/2006/customXml" ds:itemID="{99337D67-9E81-4672-81AC-14F1285E32F6}"/>
</file>

<file path=customXml/itemProps2.xml><?xml version="1.0" encoding="utf-8"?>
<ds:datastoreItem xmlns:ds="http://schemas.openxmlformats.org/officeDocument/2006/customXml" ds:itemID="{9AE52726-E452-45C5-B46C-EFECDC929039}"/>
</file>

<file path=customXml/itemProps3.xml><?xml version="1.0" encoding="utf-8"?>
<ds:datastoreItem xmlns:ds="http://schemas.openxmlformats.org/officeDocument/2006/customXml" ds:itemID="{0926DD25-446D-4AA1-BC73-BD9933177054}"/>
</file>

<file path=customXml/itemProps4.xml><?xml version="1.0" encoding="utf-8"?>
<ds:datastoreItem xmlns:ds="http://schemas.openxmlformats.org/officeDocument/2006/customXml" ds:itemID="{2440D573-046A-429E-8D56-E06612949AC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Žilvinas Zencevičius</dc:creator>
  <cp:keywords/>
  <dc:description/>
  <cp:lastModifiedBy>Darius Malūkas</cp:lastModifiedBy>
  <cp:revision/>
  <dcterms:created xsi:type="dcterms:W3CDTF">2007-10-04T07:37:23Z</dcterms:created>
  <dcterms:modified xsi:type="dcterms:W3CDTF">2024-05-09T10:20:18Z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dlc_DocIdItemGuid">
    <vt:lpwstr>62551a9f-4d1f-4768-af81-ad6bd195aa39</vt:lpwstr>
  </property>
  <property fmtid="{D5CDD505-2E9C-101B-9397-08002B2CF9AE}" pid="4" name="ContentTypeId">
    <vt:lpwstr>0x0101005756E75BF37FCD479B400FE2AFF896DC</vt:lpwstr>
  </property>
  <property fmtid="{D5CDD505-2E9C-101B-9397-08002B2CF9AE}" pid="5" name="MSIP_Label_32ae7b5d-0aac-474b-ae2b-02c331ef2874_Enabled">
    <vt:lpwstr>true</vt:lpwstr>
  </property>
  <property fmtid="{D5CDD505-2E9C-101B-9397-08002B2CF9AE}" pid="6" name="MSIP_Label_32ae7b5d-0aac-474b-ae2b-02c331ef2874_SetDate">
    <vt:lpwstr>2021-10-29T08:30:33Z</vt:lpwstr>
  </property>
  <property fmtid="{D5CDD505-2E9C-101B-9397-08002B2CF9AE}" pid="7" name="MSIP_Label_32ae7b5d-0aac-474b-ae2b-02c331ef2874_Method">
    <vt:lpwstr>Privileged</vt:lpwstr>
  </property>
  <property fmtid="{D5CDD505-2E9C-101B-9397-08002B2CF9AE}" pid="8" name="MSIP_Label_32ae7b5d-0aac-474b-ae2b-02c331ef2874_Name">
    <vt:lpwstr>VIDINĖ</vt:lpwstr>
  </property>
  <property fmtid="{D5CDD505-2E9C-101B-9397-08002B2CF9AE}" pid="9" name="MSIP_Label_32ae7b5d-0aac-474b-ae2b-02c331ef2874_SiteId">
    <vt:lpwstr>86bcf768-7bcf-4cd6-b041-b219988b7a9c</vt:lpwstr>
  </property>
  <property fmtid="{D5CDD505-2E9C-101B-9397-08002B2CF9AE}" pid="10" name="MSIP_Label_32ae7b5d-0aac-474b-ae2b-02c331ef2874_ActionId">
    <vt:lpwstr>cf1cba6f-1644-4ea0-a725-603d461d19a6</vt:lpwstr>
  </property>
  <property fmtid="{D5CDD505-2E9C-101B-9397-08002B2CF9AE}" pid="11" name="MSIP_Label_32ae7b5d-0aac-474b-ae2b-02c331ef2874_ContentBits">
    <vt:lpwstr>0</vt:lpwstr>
  </property>
  <property fmtid="{D5CDD505-2E9C-101B-9397-08002B2CF9AE}" pid="12" name="MediaServiceImageTags">
    <vt:lpwstr/>
  </property>
</Properties>
</file>